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hidePivotFieldList="1"/>
  <mc:AlternateContent xmlns:mc="http://schemas.openxmlformats.org/markup-compatibility/2006">
    <mc:Choice Requires="x15">
      <x15ac:absPath xmlns:x15ac="http://schemas.microsoft.com/office/spreadsheetml/2010/11/ac" url="https://projects.sp.lgeenergy.int/sites/RegFilings/Rate Case Documents/"/>
    </mc:Choice>
  </mc:AlternateContent>
  <xr:revisionPtr revIDLastSave="0" documentId="13_ncr:1_{2323E45F-B8B4-48C0-86D3-6DE563B7F271}" xr6:coauthVersionLast="47" xr6:coauthVersionMax="47" xr10:uidLastSave="{00000000-0000-0000-0000-000000000000}"/>
  <bookViews>
    <workbookView xWindow="28680" yWindow="-120" windowWidth="29040" windowHeight="15840" tabRatio="881" xr2:uid="{00000000-000D-0000-FFFF-FFFF00000000}"/>
  </bookViews>
  <sheets>
    <sheet name="LGE EVSE Rate Summary" sheetId="25" r:id="rId1"/>
    <sheet name="KU EVSE Rate Summary" sheetId="26" r:id="rId2"/>
    <sheet name="2024 EV Usage Data" sheetId="17" r:id="rId3"/>
    <sheet name="Adj Clauses" sheetId="14" r:id="rId4"/>
    <sheet name="WACC - Carrying Charges" sheetId="13" r:id="rId5"/>
    <sheet name="Costs_Reference_EVSE (Hosted)" sheetId="29" state="hidden" r:id="rId6"/>
    <sheet name="RFP (1)" sheetId="34" state="hidden" r:id="rId7"/>
    <sheet name="RFP (2)" sheetId="35" state="hidden" r:id="rId8"/>
    <sheet name="RFP (3)" sheetId="36" state="hidden" r:id="rId9"/>
    <sheet name="Summary" sheetId="30" state="hidden" r:id="rId10"/>
  </sheets>
  <definedNames>
    <definedName name="_xlnm.Print_Area" localSheetId="1">'KU EVSE Rate Summary'!$A$1:$G$29</definedName>
    <definedName name="_xlnm.Print_Area" localSheetId="0">'LGE EVSE Rate Summary'!$A$1:$G$29</definedName>
    <definedName name="Rate_10" localSheetId="0">#REF!</definedName>
    <definedName name="Rate_10">#REF!</definedName>
    <definedName name="Rate_12" localSheetId="0">#REF!</definedName>
    <definedName name="Rate_12">#REF!</definedName>
    <definedName name="Rate_8" localSheetId="0">#REF!</definedName>
    <definedName name="Rate_8">#REF!</definedName>
    <definedName name="WkSht_10" localSheetId="0">#REF!</definedName>
    <definedName name="WkSht_10">#REF!</definedName>
    <definedName name="WkSht_12" localSheetId="0">#REF!</definedName>
    <definedName name="WkSht_12">#REF!</definedName>
    <definedName name="WkSht_8" localSheetId="0">#REF!</definedName>
    <definedName name="WkSht_8">#REF!</definedName>
  </definedNames>
  <calcPr calcId="191029"/>
  <pivotCaches>
    <pivotCache cacheId="1"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9" i="25" l="1"/>
  <c r="D9" i="25"/>
  <c r="C9" i="26"/>
  <c r="D9" i="26"/>
  <c r="D14" i="26"/>
  <c r="C14" i="26"/>
  <c r="D14" i="25"/>
  <c r="C14" i="25"/>
  <c r="B42" i="36"/>
  <c r="E36" i="36"/>
  <c r="E42" i="36" s="1"/>
  <c r="D36" i="36"/>
  <c r="D42" i="36" s="1"/>
  <c r="C36" i="36"/>
  <c r="C42" i="36" s="1"/>
  <c r="B36" i="36"/>
  <c r="E25" i="36"/>
  <c r="D25" i="36"/>
  <c r="C25" i="36"/>
  <c r="B25" i="36"/>
  <c r="E12" i="36"/>
  <c r="D12" i="36"/>
  <c r="C12" i="36"/>
  <c r="B12" i="36"/>
  <c r="J17" i="35"/>
  <c r="I17" i="35"/>
  <c r="H17" i="35"/>
  <c r="G17" i="35"/>
  <c r="J17" i="34"/>
  <c r="I17" i="34"/>
  <c r="L15" i="14" l="1"/>
  <c r="E15" i="14"/>
  <c r="E14" i="26"/>
  <c r="E13" i="26"/>
  <c r="D13" i="26"/>
  <c r="C13" i="26" s="1"/>
  <c r="G9" i="26"/>
  <c r="F9" i="26"/>
  <c r="E9" i="26"/>
  <c r="G13" i="26" l="1"/>
  <c r="K6" i="17"/>
  <c r="K8" i="17"/>
  <c r="K9" i="17"/>
  <c r="K5" i="17"/>
  <c r="M8" i="17"/>
  <c r="M9" i="17"/>
  <c r="M6" i="17"/>
  <c r="M5" i="17"/>
  <c r="G9" i="25"/>
  <c r="F9" i="25"/>
  <c r="E14" i="25"/>
  <c r="E13" i="25"/>
  <c r="D13" i="25" l="1"/>
  <c r="C13" i="25" s="1"/>
  <c r="C34" i="29"/>
  <c r="D34" i="29"/>
  <c r="E34" i="29"/>
  <c r="F34" i="29"/>
  <c r="B34" i="29"/>
  <c r="F58" i="29"/>
  <c r="F59" i="29" s="1"/>
  <c r="C58" i="29"/>
  <c r="C59" i="29" s="1"/>
  <c r="D59" i="29"/>
  <c r="E59" i="29"/>
  <c r="B59" i="29"/>
  <c r="C34" i="34"/>
  <c r="D34" i="34"/>
  <c r="E34" i="34"/>
  <c r="G34" i="34"/>
  <c r="H34" i="34"/>
  <c r="I34" i="34"/>
  <c r="J34" i="34"/>
  <c r="B34" i="34"/>
  <c r="C33" i="34"/>
  <c r="D33" i="34"/>
  <c r="E33" i="34"/>
  <c r="G33" i="34"/>
  <c r="H33" i="34"/>
  <c r="I33" i="34"/>
  <c r="J33" i="34"/>
  <c r="B33" i="34"/>
  <c r="G32" i="34"/>
  <c r="H32" i="34"/>
  <c r="I32" i="34"/>
  <c r="J32" i="34"/>
  <c r="C32" i="34"/>
  <c r="D32" i="34"/>
  <c r="E32" i="34"/>
  <c r="B32" i="34"/>
  <c r="O21" i="35"/>
  <c r="N21" i="35"/>
  <c r="M21" i="35"/>
  <c r="L21" i="35"/>
  <c r="J21" i="35"/>
  <c r="I21" i="35"/>
  <c r="H21" i="35"/>
  <c r="G21" i="35"/>
  <c r="E21" i="35"/>
  <c r="D21" i="35"/>
  <c r="C21" i="35"/>
  <c r="B21" i="35"/>
  <c r="O12" i="35"/>
  <c r="N12" i="35"/>
  <c r="M12" i="35"/>
  <c r="L12" i="35"/>
  <c r="J12" i="35"/>
  <c r="I12" i="35"/>
  <c r="H12" i="35"/>
  <c r="E12" i="35"/>
  <c r="D12" i="35"/>
  <c r="C12" i="35"/>
  <c r="B12" i="35"/>
  <c r="F14" i="26" l="1"/>
  <c r="F14" i="25"/>
  <c r="G14" i="26"/>
  <c r="G14" i="25"/>
  <c r="F57" i="29"/>
  <c r="D57" i="29"/>
  <c r="AK18" i="30"/>
  <c r="C57" i="29" s="1"/>
  <c r="Y46" i="30"/>
  <c r="Z46" i="30" s="1"/>
  <c r="Y30" i="30"/>
  <c r="AB36" i="30"/>
  <c r="AB35" i="30"/>
  <c r="AA36" i="30"/>
  <c r="AA35" i="30"/>
  <c r="AK17" i="30"/>
  <c r="Y87" i="30"/>
  <c r="Z87" i="30" s="1"/>
  <c r="Y86" i="30"/>
  <c r="Z86" i="30" s="1"/>
  <c r="Y85" i="30"/>
  <c r="Z85" i="30" s="1"/>
  <c r="Y84" i="30"/>
  <c r="Z84" i="30" s="1"/>
  <c r="Y83" i="30"/>
  <c r="Z83" i="30" s="1"/>
  <c r="Y82" i="30"/>
  <c r="Z82" i="30" s="1"/>
  <c r="Y81" i="30"/>
  <c r="Z81" i="30" s="1"/>
  <c r="Y80" i="30"/>
  <c r="Z80" i="30" s="1"/>
  <c r="Y79" i="30"/>
  <c r="Z79" i="30" s="1"/>
  <c r="Y78" i="30"/>
  <c r="Z78" i="30" s="1"/>
  <c r="Y77" i="30"/>
  <c r="Z77" i="30" s="1"/>
  <c r="Y76" i="30"/>
  <c r="Z76" i="30" s="1"/>
  <c r="X76" i="30"/>
  <c r="X75" i="30"/>
  <c r="Y75" i="30" s="1"/>
  <c r="Z75" i="30" s="1"/>
  <c r="Y74" i="30"/>
  <c r="Z74" i="30" s="1"/>
  <c r="X74" i="30"/>
  <c r="X73" i="30"/>
  <c r="Y73" i="30" s="1"/>
  <c r="Z73" i="30" s="1"/>
  <c r="Y72" i="30"/>
  <c r="Z72" i="30" s="1"/>
  <c r="AK71" i="30"/>
  <c r="AL71" i="30" s="1"/>
  <c r="Y71" i="30"/>
  <c r="Z71" i="30" s="1"/>
  <c r="AK70" i="30"/>
  <c r="AL70" i="30" s="1"/>
  <c r="Y70" i="30"/>
  <c r="Z70" i="30" s="1"/>
  <c r="AK69" i="30"/>
  <c r="AL69" i="30" s="1"/>
  <c r="Y69" i="30"/>
  <c r="Z69" i="30" s="1"/>
  <c r="AK68" i="30"/>
  <c r="AL68" i="30" s="1"/>
  <c r="Y68" i="30"/>
  <c r="Z68" i="30" s="1"/>
  <c r="AK67" i="30"/>
  <c r="AL67" i="30" s="1"/>
  <c r="Y67" i="30"/>
  <c r="Z67" i="30" s="1"/>
  <c r="AK66" i="30"/>
  <c r="AL66" i="30" s="1"/>
  <c r="Y66" i="30"/>
  <c r="Z66" i="30" s="1"/>
  <c r="AK65" i="30"/>
  <c r="AL65" i="30" s="1"/>
  <c r="Y65" i="30"/>
  <c r="Z65" i="30" s="1"/>
  <c r="AK64" i="30"/>
  <c r="AL64" i="30" s="1"/>
  <c r="Y64" i="30"/>
  <c r="Z64" i="30" s="1"/>
  <c r="AK63" i="30"/>
  <c r="AL63" i="30" s="1"/>
  <c r="Y63" i="30"/>
  <c r="Z63" i="30" s="1"/>
  <c r="AK62" i="30"/>
  <c r="AL62" i="30" s="1"/>
  <c r="Y62" i="30"/>
  <c r="Z62" i="30" s="1"/>
  <c r="AK61" i="30"/>
  <c r="AL61" i="30" s="1"/>
  <c r="Y61" i="30"/>
  <c r="Z61" i="30" s="1"/>
  <c r="AK60" i="30"/>
  <c r="AL60" i="30" s="1"/>
  <c r="Y60" i="30"/>
  <c r="Z60" i="30" s="1"/>
  <c r="AK59" i="30"/>
  <c r="AL59" i="30" s="1"/>
  <c r="Y59" i="30"/>
  <c r="Z59" i="30" s="1"/>
  <c r="AK58" i="30"/>
  <c r="AL58" i="30" s="1"/>
  <c r="Y58" i="30"/>
  <c r="AK57" i="30"/>
  <c r="AL57" i="30" s="1"/>
  <c r="Y57" i="30"/>
  <c r="Z57" i="30" s="1"/>
  <c r="AN51" i="30"/>
  <c r="AM51" i="30"/>
  <c r="AB51" i="30"/>
  <c r="AA51" i="30"/>
  <c r="AN50" i="30"/>
  <c r="AN52" i="30" s="1"/>
  <c r="AM50" i="30"/>
  <c r="AM52" i="30" s="1"/>
  <c r="AB50" i="30"/>
  <c r="AB52" i="30" s="1"/>
  <c r="AA50" i="30"/>
  <c r="AA52" i="30" s="1"/>
  <c r="Y45" i="30"/>
  <c r="Z45" i="30" s="1"/>
  <c r="X45" i="30"/>
  <c r="X44" i="30"/>
  <c r="Y44" i="30" s="1"/>
  <c r="Z44" i="30" s="1"/>
  <c r="X43" i="30"/>
  <c r="Y43" i="30" s="1"/>
  <c r="Z43" i="30" s="1"/>
  <c r="X42" i="30"/>
  <c r="Y42" i="30" s="1"/>
  <c r="Z42" i="30" s="1"/>
  <c r="AN6" i="30"/>
  <c r="AM6" i="30"/>
  <c r="AN5" i="30"/>
  <c r="AM5" i="30"/>
  <c r="AM7" i="30" s="1"/>
  <c r="AB6" i="30"/>
  <c r="AB5" i="30"/>
  <c r="AA6" i="30"/>
  <c r="AA5" i="30"/>
  <c r="AK16" i="30"/>
  <c r="AL16" i="30" s="1"/>
  <c r="AK15" i="30"/>
  <c r="AL15" i="30" s="1"/>
  <c r="AK14" i="30"/>
  <c r="AL14" i="30" s="1"/>
  <c r="AK13" i="30"/>
  <c r="AL13" i="30" s="1"/>
  <c r="AK12" i="30"/>
  <c r="AL12" i="30" s="1"/>
  <c r="Y28" i="30"/>
  <c r="Z28" i="30" s="1"/>
  <c r="Y27" i="30"/>
  <c r="Z27" i="30" s="1"/>
  <c r="Y26" i="30"/>
  <c r="Z26" i="30" s="1"/>
  <c r="Y25" i="30"/>
  <c r="Z25" i="30" s="1"/>
  <c r="Y24" i="30"/>
  <c r="Z24" i="30" s="1"/>
  <c r="Y23" i="30"/>
  <c r="Z23" i="30" s="1"/>
  <c r="Y22" i="30"/>
  <c r="Z22" i="30" s="1"/>
  <c r="Y21" i="30"/>
  <c r="Z21" i="30" s="1"/>
  <c r="Y20" i="30"/>
  <c r="Z20" i="30" s="1"/>
  <c r="Y19" i="30"/>
  <c r="Z19" i="30" s="1"/>
  <c r="Y18" i="30"/>
  <c r="Z18" i="30" s="1"/>
  <c r="Y17" i="30"/>
  <c r="Z17" i="30" s="1"/>
  <c r="Y16" i="30"/>
  <c r="Z16" i="30" s="1"/>
  <c r="Y15" i="30"/>
  <c r="Z15" i="30" s="1"/>
  <c r="Y14" i="30"/>
  <c r="Z14" i="30" s="1"/>
  <c r="Y13" i="30"/>
  <c r="Z13" i="30" s="1"/>
  <c r="Y12" i="30"/>
  <c r="Z12" i="30" s="1"/>
  <c r="Y47" i="30" l="1"/>
  <c r="AB37" i="30"/>
  <c r="AA37" i="30"/>
  <c r="Y29" i="30"/>
  <c r="Y88" i="30"/>
  <c r="Z88" i="30" s="1"/>
  <c r="Z58" i="30"/>
  <c r="AK72" i="30"/>
  <c r="AL72" i="30" s="1"/>
  <c r="AN7" i="30"/>
  <c r="AB7" i="30"/>
  <c r="AA7" i="30"/>
  <c r="Z29" i="30"/>
  <c r="V47" i="29"/>
  <c r="M47" i="29"/>
  <c r="N47" i="29"/>
  <c r="B63" i="29" l="1"/>
  <c r="E63" i="29"/>
  <c r="E53" i="30"/>
  <c r="G53" i="30"/>
  <c r="D53" i="30"/>
  <c r="C63" i="29" l="1"/>
  <c r="F63" i="29"/>
  <c r="D63" i="29"/>
  <c r="B12" i="34"/>
  <c r="C12" i="34"/>
  <c r="D12" i="34"/>
  <c r="E12" i="34"/>
  <c r="H12" i="34"/>
  <c r="I12" i="34"/>
  <c r="J12" i="34"/>
  <c r="L12" i="34"/>
  <c r="M12" i="34"/>
  <c r="N12" i="34"/>
  <c r="O12" i="34"/>
  <c r="B21" i="34"/>
  <c r="C21" i="34"/>
  <c r="D21" i="34"/>
  <c r="E21" i="34"/>
  <c r="G21" i="34"/>
  <c r="H21" i="34"/>
  <c r="I21" i="34"/>
  <c r="J21" i="34"/>
  <c r="B30" i="34"/>
  <c r="C30" i="34"/>
  <c r="D30" i="34"/>
  <c r="E30" i="34"/>
  <c r="G30" i="34"/>
  <c r="H30" i="34"/>
  <c r="I30" i="34"/>
  <c r="J30" i="34"/>
  <c r="L30" i="34"/>
  <c r="M30" i="34"/>
  <c r="N30" i="34"/>
  <c r="O30" i="34"/>
  <c r="I10" i="29" l="1"/>
  <c r="H10" i="29"/>
  <c r="G10" i="29"/>
  <c r="F10" i="29"/>
  <c r="D10" i="29"/>
  <c r="C10" i="29"/>
  <c r="B10" i="29"/>
  <c r="X10" i="29"/>
  <c r="L5" i="30" l="1"/>
  <c r="M5" i="30" s="1"/>
  <c r="L6" i="30"/>
  <c r="M6" i="30" s="1"/>
  <c r="L7" i="30"/>
  <c r="M7" i="30" s="1"/>
  <c r="L8" i="30"/>
  <c r="M8" i="30" s="1"/>
  <c r="L16" i="30"/>
  <c r="M16" i="30" s="1"/>
  <c r="L17" i="30"/>
  <c r="M17" i="30" s="1"/>
  <c r="L18" i="30"/>
  <c r="M18" i="30" s="1"/>
  <c r="L19" i="30"/>
  <c r="M19" i="30" s="1"/>
  <c r="L9" i="30"/>
  <c r="M9" i="30" s="1"/>
  <c r="L10" i="30"/>
  <c r="M10" i="30"/>
  <c r="L11" i="30"/>
  <c r="M11" i="30" s="1"/>
  <c r="L12" i="30"/>
  <c r="M12" i="30" s="1"/>
  <c r="L13" i="30"/>
  <c r="M13" i="30" s="1"/>
  <c r="L14" i="30"/>
  <c r="M14" i="30"/>
  <c r="L15" i="30"/>
  <c r="M15" i="30" s="1"/>
  <c r="L4" i="30"/>
  <c r="M4" i="30" s="1"/>
  <c r="H8" i="30"/>
  <c r="G8" i="30"/>
  <c r="H7" i="30"/>
  <c r="G7" i="30"/>
  <c r="H6" i="30"/>
  <c r="G6" i="30"/>
  <c r="G9" i="30"/>
  <c r="H9" i="30"/>
  <c r="H27" i="30"/>
  <c r="G27" i="30"/>
  <c r="H26" i="30"/>
  <c r="G26" i="30"/>
  <c r="H25" i="30"/>
  <c r="G25" i="30"/>
  <c r="H24" i="30"/>
  <c r="G24" i="30"/>
  <c r="H23" i="30"/>
  <c r="G23" i="30"/>
  <c r="H22" i="30"/>
  <c r="G22" i="30"/>
  <c r="H21" i="30"/>
  <c r="G21" i="30"/>
  <c r="H20" i="30"/>
  <c r="G20" i="30"/>
  <c r="H19" i="30"/>
  <c r="G19" i="30"/>
  <c r="H18" i="30"/>
  <c r="G18" i="30"/>
  <c r="H17" i="30"/>
  <c r="G17" i="30"/>
  <c r="H16" i="30"/>
  <c r="G16" i="30"/>
  <c r="H15" i="30"/>
  <c r="G15" i="30"/>
  <c r="H14" i="30"/>
  <c r="G14" i="30"/>
  <c r="H13" i="30"/>
  <c r="G13" i="30"/>
  <c r="H12" i="30"/>
  <c r="G12" i="30"/>
  <c r="H11" i="30"/>
  <c r="G11" i="30"/>
  <c r="H10" i="30"/>
  <c r="G10" i="30"/>
  <c r="H5" i="30"/>
  <c r="G5" i="30"/>
  <c r="H4" i="30"/>
  <c r="G4" i="30"/>
  <c r="H3" i="30"/>
  <c r="G3" i="30"/>
  <c r="H2" i="30"/>
  <c r="G2" i="30"/>
  <c r="P10" i="30" l="1"/>
  <c r="I7" i="29" s="1"/>
  <c r="I16" i="29" s="1"/>
  <c r="I17" i="29" s="1"/>
  <c r="P7" i="30"/>
  <c r="Y7" i="29" s="1"/>
  <c r="Y16" i="29" s="1"/>
  <c r="Y17" i="29" s="1"/>
  <c r="H7" i="29"/>
  <c r="H16" i="29" s="1"/>
  <c r="H17" i="29" s="1"/>
  <c r="G7" i="29"/>
  <c r="G16" i="29" s="1"/>
  <c r="G17" i="29" s="1"/>
  <c r="F7" i="29"/>
  <c r="P6" i="30"/>
  <c r="P5" i="30"/>
  <c r="U47" i="29"/>
  <c r="T47" i="29"/>
  <c r="S47" i="29"/>
  <c r="R47" i="29"/>
  <c r="Q47" i="29"/>
  <c r="P47" i="29"/>
  <c r="O47" i="29"/>
  <c r="F36" i="29"/>
  <c r="D36" i="29"/>
  <c r="E36" i="29"/>
  <c r="C36" i="29"/>
  <c r="B36" i="29"/>
  <c r="F16" i="29" l="1"/>
  <c r="F17" i="29" s="1"/>
  <c r="D22" i="29"/>
  <c r="AA7" i="29"/>
  <c r="AA16" i="29" s="1"/>
  <c r="AA17" i="29" s="1"/>
  <c r="Z7" i="29"/>
  <c r="Z16" i="29" s="1"/>
  <c r="Z17" i="29" s="1"/>
  <c r="X7" i="29"/>
  <c r="X16" i="29" s="1"/>
  <c r="X17" i="29" s="1"/>
  <c r="W7" i="29"/>
  <c r="P7" i="29"/>
  <c r="D7" i="29"/>
  <c r="D16" i="29" s="1"/>
  <c r="D17" i="29" s="1"/>
  <c r="O7" i="29"/>
  <c r="O16" i="29" s="1"/>
  <c r="O17" i="29" s="1"/>
  <c r="C7" i="29"/>
  <c r="C16" i="29" s="1"/>
  <c r="C17" i="29" s="1"/>
  <c r="N7" i="29"/>
  <c r="N16" i="29" s="1"/>
  <c r="N17" i="29" s="1"/>
  <c r="B7" i="29"/>
  <c r="V7" i="29"/>
  <c r="U7" i="29"/>
  <c r="U16" i="29" s="1"/>
  <c r="U17" i="29" s="1"/>
  <c r="M7" i="29"/>
  <c r="M16" i="29" s="1"/>
  <c r="M17" i="29" s="1"/>
  <c r="T7" i="29"/>
  <c r="T16" i="29" s="1"/>
  <c r="T17" i="29" s="1"/>
  <c r="L7" i="29"/>
  <c r="S7" i="29"/>
  <c r="S16" i="29" s="1"/>
  <c r="S17" i="29" s="1"/>
  <c r="K7" i="29"/>
  <c r="K16" i="29" s="1"/>
  <c r="K17" i="29" s="1"/>
  <c r="R7" i="29"/>
  <c r="R16" i="29" s="1"/>
  <c r="R17" i="29" s="1"/>
  <c r="J7" i="29"/>
  <c r="J16" i="29" s="1"/>
  <c r="J17" i="29" s="1"/>
  <c r="Q7" i="29"/>
  <c r="Q16" i="29" s="1"/>
  <c r="Q17" i="29" s="1"/>
  <c r="E7" i="29"/>
  <c r="E16" i="29" s="1"/>
  <c r="E17" i="29" s="1"/>
  <c r="B30" i="29"/>
  <c r="E30" i="29"/>
  <c r="D30" i="29" l="1"/>
  <c r="E9" i="25"/>
  <c r="W16" i="29"/>
  <c r="W17" i="29" s="1"/>
  <c r="C22" i="29"/>
  <c r="C30" i="29" s="1"/>
  <c r="P16" i="29"/>
  <c r="P17" i="29" s="1"/>
  <c r="B16" i="29"/>
  <c r="B17" i="29" s="1"/>
  <c r="F22" i="29"/>
  <c r="V16" i="29"/>
  <c r="V17" i="29" s="1"/>
  <c r="L16" i="29"/>
  <c r="L17" i="29" s="1"/>
  <c r="F30" i="29" l="1"/>
  <c r="G13" i="25"/>
  <c r="D15" i="14"/>
  <c r="K15" i="14"/>
  <c r="N6" i="17" l="1"/>
  <c r="N8" i="17"/>
  <c r="N9" i="17"/>
  <c r="N5" i="17"/>
  <c r="L8" i="17"/>
  <c r="L9" i="17"/>
  <c r="L6" i="17"/>
  <c r="L5" i="17"/>
  <c r="F10" i="17"/>
  <c r="E10" i="17"/>
  <c r="D10" i="17"/>
  <c r="C10" i="17"/>
  <c r="D7" i="17"/>
  <c r="D11" i="17" s="1"/>
  <c r="E7" i="17"/>
  <c r="F7" i="17"/>
  <c r="C7" i="17"/>
  <c r="J8" i="17"/>
  <c r="J9" i="17"/>
  <c r="I21" i="14" s="1"/>
  <c r="J6" i="17"/>
  <c r="B21" i="14" s="1"/>
  <c r="J5" i="17"/>
  <c r="E11" i="17" l="1"/>
  <c r="C11" i="17"/>
  <c r="F11" i="17"/>
  <c r="B19" i="26" l="1"/>
  <c r="F13" i="26"/>
  <c r="F13" i="25"/>
  <c r="B19" i="25"/>
  <c r="C19" i="26" l="1"/>
  <c r="F19" i="26" s="1"/>
  <c r="C19" i="25"/>
  <c r="F19" i="25" s="1"/>
  <c r="D19" i="25" l="1"/>
  <c r="D20" i="25" s="1"/>
  <c r="G19" i="26"/>
  <c r="G20" i="26" s="1"/>
  <c r="F20" i="26"/>
  <c r="F20" i="25"/>
  <c r="G19" i="25"/>
  <c r="G20" i="25" s="1"/>
  <c r="C20" i="25"/>
  <c r="E19" i="25"/>
  <c r="E20" i="25" s="1"/>
  <c r="E19" i="26" l="1"/>
  <c r="E20" i="26" s="1"/>
  <c r="D19" i="26"/>
  <c r="D20" i="26" s="1"/>
  <c r="C20" i="26"/>
  <c r="G18" i="13" l="1"/>
  <c r="I32" i="13" l="1"/>
  <c r="A32" i="13"/>
  <c r="A18" i="13" l="1"/>
  <c r="J15" i="14" l="1"/>
  <c r="C15" i="14"/>
  <c r="I15" i="14"/>
  <c r="H4" i="14"/>
  <c r="H5" i="14" s="1"/>
  <c r="H6" i="14" s="1"/>
  <c r="H7" i="14" s="1"/>
  <c r="H8" i="14" s="1"/>
  <c r="H9" i="14" s="1"/>
  <c r="H10" i="14" s="1"/>
  <c r="H11" i="14" s="1"/>
  <c r="H12" i="14" s="1"/>
  <c r="H13" i="14" s="1"/>
  <c r="H14" i="14" s="1"/>
  <c r="B15" i="14"/>
  <c r="A4" i="14"/>
  <c r="A5" i="14" s="1"/>
  <c r="A6" i="14" s="1"/>
  <c r="A7" i="14" s="1"/>
  <c r="A8" i="14" s="1"/>
  <c r="A9" i="14" s="1"/>
  <c r="A10" i="14" s="1"/>
  <c r="A11" i="14" s="1"/>
  <c r="A12" i="14" s="1"/>
  <c r="A13" i="14" s="1"/>
  <c r="A14" i="14" s="1"/>
  <c r="I25" i="13"/>
  <c r="A25" i="13"/>
  <c r="L26" i="14" l="1"/>
  <c r="E26" i="14"/>
  <c r="K26" i="14"/>
  <c r="J26" i="14"/>
  <c r="C26" i="14"/>
  <c r="D26" i="14"/>
  <c r="I26" i="14"/>
  <c r="B26" i="14"/>
  <c r="J10" i="13"/>
  <c r="J11" i="13" s="1"/>
  <c r="M9" i="13"/>
  <c r="M8" i="13"/>
  <c r="M7" i="13"/>
  <c r="A21" i="13" l="1"/>
  <c r="I33" i="13" s="1"/>
  <c r="M11" i="13"/>
  <c r="I31" i="13" s="1"/>
  <c r="B10" i="13"/>
  <c r="B11" i="13" s="1"/>
  <c r="E9" i="13"/>
  <c r="E8" i="13"/>
  <c r="I35" i="13" l="1"/>
  <c r="E11" i="25" s="1"/>
  <c r="E15" i="25" s="1"/>
  <c r="E17" i="25" s="1"/>
  <c r="I24" i="13"/>
  <c r="I26" i="13"/>
  <c r="E7" i="13"/>
  <c r="E29" i="25" l="1"/>
  <c r="E27" i="25"/>
  <c r="E11" i="13"/>
  <c r="A20" i="13"/>
  <c r="I28" i="13"/>
  <c r="F11" i="25" l="1"/>
  <c r="F15" i="25" s="1"/>
  <c r="F17" i="25" s="1"/>
  <c r="G11" i="25"/>
  <c r="G15" i="25" s="1"/>
  <c r="G17" i="25" s="1"/>
  <c r="D11" i="25"/>
  <c r="D15" i="25" s="1"/>
  <c r="D17" i="25" s="1"/>
  <c r="B11" i="25"/>
  <c r="C11" i="25"/>
  <c r="C15" i="25" s="1"/>
  <c r="C17" i="25" s="1"/>
  <c r="A26" i="13"/>
  <c r="A33" i="13"/>
  <c r="A24" i="13"/>
  <c r="A31" i="13"/>
  <c r="F29" i="25" l="1"/>
  <c r="F27" i="25"/>
  <c r="C29" i="25"/>
  <c r="C27" i="25"/>
  <c r="D29" i="25"/>
  <c r="D27" i="25"/>
  <c r="G29" i="25"/>
  <c r="G27" i="25"/>
  <c r="A35" i="13"/>
  <c r="E11" i="26" s="1"/>
  <c r="E15" i="26" s="1"/>
  <c r="E17" i="26" s="1"/>
  <c r="A28" i="13"/>
  <c r="E29" i="26" l="1"/>
  <c r="E27" i="26"/>
  <c r="F11" i="26"/>
  <c r="F15" i="26" s="1"/>
  <c r="F17" i="26" s="1"/>
  <c r="G11" i="26"/>
  <c r="G15" i="26" s="1"/>
  <c r="G17" i="26" s="1"/>
  <c r="D11" i="26"/>
  <c r="D15" i="26" s="1"/>
  <c r="D17" i="26" s="1"/>
  <c r="B11" i="26"/>
  <c r="C11" i="26"/>
  <c r="C15" i="26" s="1"/>
  <c r="C17" i="26" s="1"/>
  <c r="F29" i="26" l="1"/>
  <c r="F27" i="26"/>
  <c r="C29" i="26"/>
  <c r="C27" i="26"/>
  <c r="D29" i="26"/>
  <c r="D27" i="26"/>
  <c r="G29" i="26"/>
  <c r="G27" i="26"/>
  <c r="AL17"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Hurst, Brian</author>
    <author>Tillman, Thembi</author>
    <author>Robertson, Jay</author>
  </authors>
  <commentList>
    <comment ref="A1" authorId="0" shapeId="0" xr:uid="{56018C7F-6DC5-4583-BF64-AAA0E07AAA07}">
      <text>
        <r>
          <rPr>
            <b/>
            <sz val="9"/>
            <color indexed="81"/>
            <rFont val="Tahoma"/>
            <family val="2"/>
          </rPr>
          <t>Hurst, Brian:</t>
        </r>
        <r>
          <rPr>
            <sz val="9"/>
            <color indexed="81"/>
            <rFont val="Tahoma"/>
            <family val="2"/>
          </rPr>
          <t xml:space="preserve">
From Jay Robertson in Emerging Technologies: email in folder
All costs are inclusive of sales tax and delivery fees</t>
        </r>
      </text>
    </comment>
    <comment ref="B5" authorId="1" shapeId="0" xr:uid="{65F03459-4A43-42C0-85B5-2A85F6F27C67}">
      <text>
        <r>
          <rPr>
            <b/>
            <sz val="9"/>
            <color indexed="81"/>
            <rFont val="Tahoma"/>
            <family val="2"/>
          </rPr>
          <t>Tillman, Thembi:</t>
        </r>
        <r>
          <rPr>
            <sz val="9"/>
            <color indexed="81"/>
            <rFont val="Tahoma"/>
            <family val="2"/>
          </rPr>
          <t xml:space="preserve">
Network: ChargePoint (Dual Port)</t>
        </r>
      </text>
    </comment>
    <comment ref="C5" authorId="1" shapeId="0" xr:uid="{9B8CE1B9-C640-430F-B391-AF778A223FD5}">
      <text>
        <r>
          <rPr>
            <b/>
            <sz val="9"/>
            <color indexed="81"/>
            <rFont val="Tahoma"/>
            <family val="2"/>
          </rPr>
          <t>Tillman, Thembi:</t>
        </r>
        <r>
          <rPr>
            <sz val="9"/>
            <color indexed="81"/>
            <rFont val="Tahoma"/>
            <family val="2"/>
          </rPr>
          <t xml:space="preserve">
Network: ChargePoint (Dual Port)</t>
        </r>
      </text>
    </comment>
    <comment ref="D5" authorId="1" shapeId="0" xr:uid="{B4C4270C-C0B3-4B43-817D-28B74514A627}">
      <text>
        <r>
          <rPr>
            <b/>
            <sz val="9"/>
            <color indexed="81"/>
            <rFont val="Tahoma"/>
            <family val="2"/>
          </rPr>
          <t>Tillman, Thembi:</t>
        </r>
        <r>
          <rPr>
            <sz val="9"/>
            <color indexed="81"/>
            <rFont val="Tahoma"/>
            <family val="2"/>
          </rPr>
          <t xml:space="preserve">
Network: ChargePoint (Dual Port)</t>
        </r>
      </text>
    </comment>
    <comment ref="E5" authorId="1" shapeId="0" xr:uid="{9448C528-4133-41A1-AC3D-F301CFB4D249}">
      <text>
        <r>
          <rPr>
            <b/>
            <sz val="9"/>
            <color indexed="81"/>
            <rFont val="Tahoma"/>
            <family val="2"/>
          </rPr>
          <t>Tillman, Thembi:</t>
        </r>
        <r>
          <rPr>
            <sz val="9"/>
            <color indexed="81"/>
            <rFont val="Tahoma"/>
            <family val="2"/>
          </rPr>
          <t xml:space="preserve">
Network: ChargePoint (Dual Port)</t>
        </r>
      </text>
    </comment>
    <comment ref="F5" authorId="1" shapeId="0" xr:uid="{D839AC10-C38B-4BDA-9933-5217920E61FE}">
      <text>
        <r>
          <rPr>
            <b/>
            <sz val="9"/>
            <color indexed="81"/>
            <rFont val="Tahoma"/>
            <family val="2"/>
          </rPr>
          <t>Tillman, Thembi:</t>
        </r>
        <r>
          <rPr>
            <sz val="9"/>
            <color indexed="81"/>
            <rFont val="Tahoma"/>
            <family val="2"/>
          </rPr>
          <t xml:space="preserve">
Non-Network: ClipperCreek dba Enphase (Single Port)</t>
        </r>
      </text>
    </comment>
    <comment ref="G5" authorId="1" shapeId="0" xr:uid="{C1A0D72B-552C-4EDE-9211-084C69115B4B}">
      <text>
        <r>
          <rPr>
            <b/>
            <sz val="9"/>
            <color indexed="81"/>
            <rFont val="Tahoma"/>
            <family val="2"/>
          </rPr>
          <t>Tillman, Thembi:</t>
        </r>
        <r>
          <rPr>
            <sz val="9"/>
            <color indexed="81"/>
            <rFont val="Tahoma"/>
            <family val="2"/>
          </rPr>
          <t xml:space="preserve">
Non-Network: ClipperCreek dba Enphase (Single Port)</t>
        </r>
      </text>
    </comment>
    <comment ref="H5" authorId="1" shapeId="0" xr:uid="{3FDA3F7A-D4AD-4ED8-AED5-6073FC0F85C2}">
      <text>
        <r>
          <rPr>
            <b/>
            <sz val="9"/>
            <color indexed="81"/>
            <rFont val="Tahoma"/>
            <family val="2"/>
          </rPr>
          <t>Tillman, Thembi:</t>
        </r>
        <r>
          <rPr>
            <sz val="9"/>
            <color indexed="81"/>
            <rFont val="Tahoma"/>
            <family val="2"/>
          </rPr>
          <t xml:space="preserve">
Non-Network: ClipperCreek dba Enphase (Single Port)</t>
        </r>
      </text>
    </comment>
    <comment ref="I5" authorId="1" shapeId="0" xr:uid="{7C0B6ED1-68C9-4A82-9F57-BA2809E2C01E}">
      <text>
        <r>
          <rPr>
            <b/>
            <sz val="9"/>
            <color indexed="81"/>
            <rFont val="Tahoma"/>
            <family val="2"/>
          </rPr>
          <t>Tillman, Thembi:</t>
        </r>
        <r>
          <rPr>
            <sz val="9"/>
            <color indexed="81"/>
            <rFont val="Tahoma"/>
            <family val="2"/>
          </rPr>
          <t xml:space="preserve">
Non-Network: ClipperCreek dba Enphase (Single Port)</t>
        </r>
      </text>
    </comment>
    <comment ref="J5" authorId="1" shapeId="0" xr:uid="{AB4DFB37-68F2-4290-A8F3-758048CD9CF8}">
      <text>
        <r>
          <rPr>
            <b/>
            <sz val="9"/>
            <color indexed="81"/>
            <rFont val="Tahoma"/>
            <family val="2"/>
          </rPr>
          <t>Tillman, Thembi:</t>
        </r>
        <r>
          <rPr>
            <sz val="9"/>
            <color indexed="81"/>
            <rFont val="Tahoma"/>
            <family val="2"/>
          </rPr>
          <t xml:space="preserve">
Network: ChargePoint (Dual Port)</t>
        </r>
      </text>
    </comment>
    <comment ref="K5" authorId="1" shapeId="0" xr:uid="{29856FB1-27A2-4275-B840-150C6E34ED31}">
      <text>
        <r>
          <rPr>
            <b/>
            <sz val="9"/>
            <color indexed="81"/>
            <rFont val="Tahoma"/>
            <family val="2"/>
          </rPr>
          <t>Tillman, Thembi:</t>
        </r>
        <r>
          <rPr>
            <sz val="9"/>
            <color indexed="81"/>
            <rFont val="Tahoma"/>
            <family val="2"/>
          </rPr>
          <t xml:space="preserve">
Network: ChargePoint (Dual Port)</t>
        </r>
      </text>
    </comment>
    <comment ref="L5" authorId="1" shapeId="0" xr:uid="{C38BBC11-CA3A-4C14-94AE-8912295C33EA}">
      <text>
        <r>
          <rPr>
            <b/>
            <sz val="9"/>
            <color indexed="81"/>
            <rFont val="Tahoma"/>
            <family val="2"/>
          </rPr>
          <t>Tillman, Thembi:</t>
        </r>
        <r>
          <rPr>
            <sz val="9"/>
            <color indexed="81"/>
            <rFont val="Tahoma"/>
            <family val="2"/>
          </rPr>
          <t xml:space="preserve">
Network: ChargePoint (Dual Port)</t>
        </r>
      </text>
    </comment>
    <comment ref="M5" authorId="1" shapeId="0" xr:uid="{59A7ECB3-EB7A-40AC-B82F-76FC0C11FBC9}">
      <text>
        <r>
          <rPr>
            <b/>
            <sz val="9"/>
            <color indexed="81"/>
            <rFont val="Tahoma"/>
            <family val="2"/>
          </rPr>
          <t>Tillman, Thembi:</t>
        </r>
        <r>
          <rPr>
            <sz val="9"/>
            <color indexed="81"/>
            <rFont val="Tahoma"/>
            <family val="2"/>
          </rPr>
          <t xml:space="preserve">
Network: ChargePoint (Dual Port)</t>
        </r>
      </text>
    </comment>
    <comment ref="N5" authorId="1" shapeId="0" xr:uid="{6245DC57-5E93-4EEF-9D68-ACBCBA2AA043}">
      <text>
        <r>
          <rPr>
            <b/>
            <sz val="9"/>
            <color indexed="81"/>
            <rFont val="Tahoma"/>
            <family val="2"/>
          </rPr>
          <t>Tillman, Thembi:</t>
        </r>
        <r>
          <rPr>
            <sz val="9"/>
            <color indexed="81"/>
            <rFont val="Tahoma"/>
            <family val="2"/>
          </rPr>
          <t xml:space="preserve">
Network: ChargePoint (Dual Port)</t>
        </r>
      </text>
    </comment>
    <comment ref="O5" authorId="1" shapeId="0" xr:uid="{104CF7BB-7106-4968-A48B-127E231B98FB}">
      <text>
        <r>
          <rPr>
            <b/>
            <sz val="9"/>
            <color indexed="81"/>
            <rFont val="Tahoma"/>
            <family val="2"/>
          </rPr>
          <t>Tillman, Thembi:</t>
        </r>
        <r>
          <rPr>
            <sz val="9"/>
            <color indexed="81"/>
            <rFont val="Tahoma"/>
            <family val="2"/>
          </rPr>
          <t xml:space="preserve">
Network: ChargePoint (Dual Port)</t>
        </r>
      </text>
    </comment>
    <comment ref="P5" authorId="1" shapeId="0" xr:uid="{0EA1E438-0AA4-437E-A8BE-A91803DA4194}">
      <text>
        <r>
          <rPr>
            <b/>
            <sz val="9"/>
            <color indexed="81"/>
            <rFont val="Tahoma"/>
            <family val="2"/>
          </rPr>
          <t>Tillman, Thembi:</t>
        </r>
        <r>
          <rPr>
            <sz val="9"/>
            <color indexed="81"/>
            <rFont val="Tahoma"/>
            <family val="2"/>
          </rPr>
          <t xml:space="preserve">
Network: ChargePoint (Dual Port)</t>
        </r>
      </text>
    </comment>
    <comment ref="Q5" authorId="1" shapeId="0" xr:uid="{60BCC6AA-64FA-44A0-B3AF-A64540CFA06D}">
      <text>
        <r>
          <rPr>
            <b/>
            <sz val="9"/>
            <color indexed="81"/>
            <rFont val="Tahoma"/>
            <family val="2"/>
          </rPr>
          <t>Tillman, Thembi:</t>
        </r>
        <r>
          <rPr>
            <sz val="9"/>
            <color indexed="81"/>
            <rFont val="Tahoma"/>
            <family val="2"/>
          </rPr>
          <t xml:space="preserve">
Network: ChargePoint (Dual Port)</t>
        </r>
      </text>
    </comment>
    <comment ref="R5" authorId="1" shapeId="0" xr:uid="{75E19E87-8112-432E-958F-ED1EE1BEA864}">
      <text>
        <r>
          <rPr>
            <b/>
            <sz val="9"/>
            <color indexed="81"/>
            <rFont val="Tahoma"/>
            <family val="2"/>
          </rPr>
          <t>Tillman, Thembi:</t>
        </r>
        <r>
          <rPr>
            <sz val="9"/>
            <color indexed="81"/>
            <rFont val="Tahoma"/>
            <family val="2"/>
          </rPr>
          <t xml:space="preserve">
Network: ChargePoint (Dual Port)</t>
        </r>
      </text>
    </comment>
    <comment ref="S5" authorId="1" shapeId="0" xr:uid="{FF29FDFD-5FD8-450E-9AB2-2EC2CFAB461E}">
      <text>
        <r>
          <rPr>
            <b/>
            <sz val="9"/>
            <color indexed="81"/>
            <rFont val="Tahoma"/>
            <family val="2"/>
          </rPr>
          <t>Tillman, Thembi:</t>
        </r>
        <r>
          <rPr>
            <sz val="9"/>
            <color indexed="81"/>
            <rFont val="Tahoma"/>
            <family val="2"/>
          </rPr>
          <t xml:space="preserve">
Network: ChargePoint (Dual Port)</t>
        </r>
      </text>
    </comment>
    <comment ref="T5" authorId="1" shapeId="0" xr:uid="{42A5F077-864A-4975-990C-62DFDD3B86E4}">
      <text>
        <r>
          <rPr>
            <b/>
            <sz val="9"/>
            <color indexed="81"/>
            <rFont val="Tahoma"/>
            <family val="2"/>
          </rPr>
          <t>Tillman, Thembi:</t>
        </r>
        <r>
          <rPr>
            <sz val="9"/>
            <color indexed="81"/>
            <rFont val="Tahoma"/>
            <family val="2"/>
          </rPr>
          <t xml:space="preserve">
Network: ChargePoint (Dual Port)</t>
        </r>
      </text>
    </comment>
    <comment ref="U5" authorId="1" shapeId="0" xr:uid="{383DE8E6-5570-4FEC-9E29-6002C29A4531}">
      <text>
        <r>
          <rPr>
            <b/>
            <sz val="9"/>
            <color indexed="81"/>
            <rFont val="Tahoma"/>
            <family val="2"/>
          </rPr>
          <t>Tillman, Thembi:</t>
        </r>
        <r>
          <rPr>
            <sz val="9"/>
            <color indexed="81"/>
            <rFont val="Tahoma"/>
            <family val="2"/>
          </rPr>
          <t xml:space="preserve">
Network: ChargePoint (Dual Port)</t>
        </r>
      </text>
    </comment>
    <comment ref="V5" authorId="1" shapeId="0" xr:uid="{1C985B23-46FE-42C6-8B2D-480811318CA9}">
      <text>
        <r>
          <rPr>
            <b/>
            <sz val="9"/>
            <color indexed="81"/>
            <rFont val="Tahoma"/>
            <family val="2"/>
          </rPr>
          <t>Tillman, Thembi:</t>
        </r>
        <r>
          <rPr>
            <sz val="9"/>
            <color indexed="81"/>
            <rFont val="Tahoma"/>
            <family val="2"/>
          </rPr>
          <t xml:space="preserve">
Network: ChargePoint (Dual Port)</t>
        </r>
      </text>
    </comment>
    <comment ref="W5" authorId="1" shapeId="0" xr:uid="{64950549-09A0-40C5-85BA-8A6AB7A3BB27}">
      <text>
        <r>
          <rPr>
            <b/>
            <sz val="9"/>
            <color indexed="81"/>
            <rFont val="Tahoma"/>
            <family val="2"/>
          </rPr>
          <t>Tillman, Thembi:</t>
        </r>
        <r>
          <rPr>
            <sz val="9"/>
            <color indexed="81"/>
            <rFont val="Tahoma"/>
            <family val="2"/>
          </rPr>
          <t xml:space="preserve">
Network: ChargePoint (Dual Port)</t>
        </r>
      </text>
    </comment>
    <comment ref="X5" authorId="1" shapeId="0" xr:uid="{7A92D8A7-A1A1-4C14-A315-975CA286ED21}">
      <text>
        <r>
          <rPr>
            <b/>
            <sz val="9"/>
            <color indexed="81"/>
            <rFont val="Tahoma"/>
            <family val="2"/>
          </rPr>
          <t>Tillman, Thembi:</t>
        </r>
        <r>
          <rPr>
            <sz val="9"/>
            <color indexed="81"/>
            <rFont val="Tahoma"/>
            <family val="2"/>
          </rPr>
          <t xml:space="preserve">
Network: ChargePoint (Dual Port)</t>
        </r>
      </text>
    </comment>
    <comment ref="Y5" authorId="1" shapeId="0" xr:uid="{CE6CC58D-4CC2-455B-8E29-540BAFF7ACAF}">
      <text>
        <r>
          <rPr>
            <b/>
            <sz val="9"/>
            <color indexed="81"/>
            <rFont val="Tahoma"/>
            <family val="2"/>
          </rPr>
          <t>Tillman, Thembi:</t>
        </r>
        <r>
          <rPr>
            <sz val="9"/>
            <color indexed="81"/>
            <rFont val="Tahoma"/>
            <family val="2"/>
          </rPr>
          <t xml:space="preserve">
Network: ChargePoint (Dual Port)</t>
        </r>
      </text>
    </comment>
    <comment ref="Z5" authorId="1" shapeId="0" xr:uid="{6BD67590-0F41-4533-9B7F-C756B1657E78}">
      <text>
        <r>
          <rPr>
            <b/>
            <sz val="9"/>
            <color indexed="81"/>
            <rFont val="Tahoma"/>
            <family val="2"/>
          </rPr>
          <t>Tillman, Thembi:</t>
        </r>
        <r>
          <rPr>
            <sz val="9"/>
            <color indexed="81"/>
            <rFont val="Tahoma"/>
            <family val="2"/>
          </rPr>
          <t xml:space="preserve">
Network: ChargePoint (Dual Port)</t>
        </r>
      </text>
    </comment>
    <comment ref="AA5" authorId="1" shapeId="0" xr:uid="{4901DB42-30F7-47C8-BEF7-FA9A38A7B6AF}">
      <text>
        <r>
          <rPr>
            <b/>
            <sz val="9"/>
            <color indexed="81"/>
            <rFont val="Tahoma"/>
            <family val="2"/>
          </rPr>
          <t>Tillman, Thembi:</t>
        </r>
        <r>
          <rPr>
            <sz val="9"/>
            <color indexed="81"/>
            <rFont val="Tahoma"/>
            <family val="2"/>
          </rPr>
          <t xml:space="preserve">
Network: ChargePoint (Dual Port)</t>
        </r>
      </text>
    </comment>
    <comment ref="B8" authorId="2" shapeId="0" xr:uid="{64936ED4-D040-44B8-8B01-FF8015B9589B}">
      <text>
        <r>
          <rPr>
            <sz val="9"/>
            <color indexed="81"/>
            <rFont val="Tahoma"/>
            <family val="2"/>
          </rPr>
          <t>5-Year Cloud Plan (Dual Port)</t>
        </r>
      </text>
    </comment>
    <comment ref="C8" authorId="2" shapeId="0" xr:uid="{DE0C6F0D-0282-4C37-A321-82887AE11946}">
      <text>
        <r>
          <rPr>
            <sz val="9"/>
            <color indexed="81"/>
            <rFont val="Tahoma"/>
            <family val="2"/>
          </rPr>
          <t>5-Year Cloud Plan (Dual Port)</t>
        </r>
      </text>
    </comment>
    <comment ref="D8" authorId="2" shapeId="0" xr:uid="{09A10031-F498-4A78-A861-6AAAFC4B6CFF}">
      <text>
        <r>
          <rPr>
            <sz val="9"/>
            <color indexed="81"/>
            <rFont val="Tahoma"/>
            <family val="2"/>
          </rPr>
          <t>5-Year Cloud Plan (Dual Port)</t>
        </r>
      </text>
    </comment>
    <comment ref="E8" authorId="2" shapeId="0" xr:uid="{E9C1F2F2-B8DD-472D-9959-611A5802C121}">
      <text>
        <r>
          <rPr>
            <sz val="9"/>
            <color indexed="81"/>
            <rFont val="Tahoma"/>
            <family val="2"/>
          </rPr>
          <t>5-Year Cloud Plan (Dual Port)</t>
        </r>
      </text>
    </comment>
    <comment ref="F8" authorId="2" shapeId="0" xr:uid="{1B4AFA55-379E-42D5-ADB1-16EE0C59D3E3}">
      <text>
        <r>
          <rPr>
            <sz val="9"/>
            <color indexed="81"/>
            <rFont val="Tahoma"/>
            <family val="2"/>
          </rPr>
          <t>Non-Network (No Cloud Plan)</t>
        </r>
      </text>
    </comment>
    <comment ref="G8" authorId="2" shapeId="0" xr:uid="{21BFFEE1-AAAD-445B-A5C3-A0F24131E399}">
      <text>
        <r>
          <rPr>
            <sz val="9"/>
            <color indexed="81"/>
            <rFont val="Tahoma"/>
            <family val="2"/>
          </rPr>
          <t>Non-Network (No Cloud Plan)</t>
        </r>
      </text>
    </comment>
    <comment ref="H8" authorId="2" shapeId="0" xr:uid="{E33FC40E-BE34-4ED1-9D42-02DCAE301452}">
      <text>
        <r>
          <rPr>
            <sz val="9"/>
            <color indexed="81"/>
            <rFont val="Tahoma"/>
            <family val="2"/>
          </rPr>
          <t>Non-Network (No Cloud Plan)</t>
        </r>
      </text>
    </comment>
    <comment ref="I8" authorId="2" shapeId="0" xr:uid="{00CAD2B7-4D91-442A-9C2E-12724E06E0D7}">
      <text>
        <r>
          <rPr>
            <sz val="9"/>
            <color indexed="81"/>
            <rFont val="Tahoma"/>
            <family val="2"/>
          </rPr>
          <t>Non-Network (No Cloud Plan)</t>
        </r>
      </text>
    </comment>
    <comment ref="J8" authorId="2" shapeId="0" xr:uid="{D0317AA3-DDC9-4356-8EE1-8FCF2AD337BE}">
      <text>
        <r>
          <rPr>
            <sz val="9"/>
            <color indexed="81"/>
            <rFont val="Tahoma"/>
            <family val="2"/>
          </rPr>
          <t>5-Year Cloud Plan (Dual Port)</t>
        </r>
      </text>
    </comment>
    <comment ref="K8" authorId="2" shapeId="0" xr:uid="{EA4EC8E6-24FB-4B71-9F09-0C0BC8A9D0B6}">
      <text>
        <r>
          <rPr>
            <sz val="9"/>
            <color indexed="81"/>
            <rFont val="Tahoma"/>
            <family val="2"/>
          </rPr>
          <t>5-Year Cloud Plan (Dual Port)</t>
        </r>
      </text>
    </comment>
    <comment ref="L8" authorId="2" shapeId="0" xr:uid="{BB732A1A-3F3A-4434-AD9D-E96D1D0946AB}">
      <text>
        <r>
          <rPr>
            <sz val="9"/>
            <color indexed="81"/>
            <rFont val="Tahoma"/>
            <family val="2"/>
          </rPr>
          <t>5-Year Cloud Plan (Dual Port)</t>
        </r>
      </text>
    </comment>
    <comment ref="M8" authorId="2" shapeId="0" xr:uid="{52F042CB-AA80-48A2-89B5-6E38D7235C80}">
      <text>
        <r>
          <rPr>
            <sz val="9"/>
            <color indexed="81"/>
            <rFont val="Tahoma"/>
            <family val="2"/>
          </rPr>
          <t>5-Year Cloud Plan (Dual Port)</t>
        </r>
      </text>
    </comment>
    <comment ref="N8" authorId="2" shapeId="0" xr:uid="{35DBFCE4-91C6-454B-B6C9-7B24EB43102E}">
      <text>
        <r>
          <rPr>
            <sz val="9"/>
            <color indexed="81"/>
            <rFont val="Tahoma"/>
            <family val="2"/>
          </rPr>
          <t>5-Year Cloud Plan (Dual Port)</t>
        </r>
      </text>
    </comment>
    <comment ref="O8" authorId="2" shapeId="0" xr:uid="{9CED29F6-05F5-492E-A7D4-54F242642EDC}">
      <text>
        <r>
          <rPr>
            <sz val="9"/>
            <color indexed="81"/>
            <rFont val="Tahoma"/>
            <family val="2"/>
          </rPr>
          <t>5-Year Cloud Plan (Dual Port)</t>
        </r>
      </text>
    </comment>
    <comment ref="P8" authorId="2" shapeId="0" xr:uid="{1F1817D7-D09D-4067-B9D4-F5DC64BA9E5E}">
      <text>
        <r>
          <rPr>
            <sz val="9"/>
            <color indexed="81"/>
            <rFont val="Tahoma"/>
            <family val="2"/>
          </rPr>
          <t>5-Year Cloud Plan (Dual Port)</t>
        </r>
      </text>
    </comment>
    <comment ref="Q8" authorId="2" shapeId="0" xr:uid="{4A4E3CE7-B042-4D12-B72D-E6B6E9E6D3EE}">
      <text>
        <r>
          <rPr>
            <sz val="9"/>
            <color indexed="81"/>
            <rFont val="Tahoma"/>
            <family val="2"/>
          </rPr>
          <t>5-Year Cloud Plan (Dual Port)</t>
        </r>
      </text>
    </comment>
    <comment ref="R8" authorId="2" shapeId="0" xr:uid="{C60B1AD4-736F-474D-AC22-7A2E85840BCB}">
      <text>
        <r>
          <rPr>
            <sz val="9"/>
            <color indexed="81"/>
            <rFont val="Tahoma"/>
            <family val="2"/>
          </rPr>
          <t>5-Year Cloud Plan (Dual Port)</t>
        </r>
      </text>
    </comment>
    <comment ref="S8" authorId="2" shapeId="0" xr:uid="{625797AA-5E4E-44B9-99EA-2B453D1D6054}">
      <text>
        <r>
          <rPr>
            <sz val="9"/>
            <color indexed="81"/>
            <rFont val="Tahoma"/>
            <family val="2"/>
          </rPr>
          <t>5-Year Cloud Plan (Dual Port)</t>
        </r>
      </text>
    </comment>
    <comment ref="T8" authorId="2" shapeId="0" xr:uid="{122026EE-9051-48F2-BA56-8841FF23AF0F}">
      <text>
        <r>
          <rPr>
            <sz val="9"/>
            <color indexed="81"/>
            <rFont val="Tahoma"/>
            <family val="2"/>
          </rPr>
          <t>5-Year Cloud Plan (Dual Port)</t>
        </r>
      </text>
    </comment>
    <comment ref="U8" authorId="2" shapeId="0" xr:uid="{DD3BAD02-90E5-477E-8181-3A8FA22D5808}">
      <text>
        <r>
          <rPr>
            <sz val="9"/>
            <color indexed="81"/>
            <rFont val="Tahoma"/>
            <family val="2"/>
          </rPr>
          <t>5-Year Cloud Plan (Dual Port)</t>
        </r>
      </text>
    </comment>
    <comment ref="V8" authorId="2" shapeId="0" xr:uid="{15C50D69-E280-4EDE-B93A-A489B816D425}">
      <text>
        <r>
          <rPr>
            <sz val="9"/>
            <color indexed="81"/>
            <rFont val="Tahoma"/>
            <family val="2"/>
          </rPr>
          <t>5-Year Cloud Plan (Dual Port)</t>
        </r>
      </text>
    </comment>
    <comment ref="W8" authorId="2" shapeId="0" xr:uid="{C2828B3F-E98F-4349-8C50-B3B25F355591}">
      <text>
        <r>
          <rPr>
            <sz val="9"/>
            <color indexed="81"/>
            <rFont val="Tahoma"/>
            <family val="2"/>
          </rPr>
          <t>5-Year Cloud Plan (Dual Port)</t>
        </r>
      </text>
    </comment>
    <comment ref="X8" authorId="2" shapeId="0" xr:uid="{B70C8705-AD09-4AE4-A19D-8D042BC866A6}">
      <text>
        <r>
          <rPr>
            <sz val="9"/>
            <color indexed="81"/>
            <rFont val="Tahoma"/>
            <family val="2"/>
          </rPr>
          <t>5-Year Cloud Plan (Dual Port)</t>
        </r>
      </text>
    </comment>
    <comment ref="Y8" authorId="2" shapeId="0" xr:uid="{B713D840-1C52-4998-A4BF-1A4D3F86FE3B}">
      <text>
        <r>
          <rPr>
            <sz val="9"/>
            <color indexed="81"/>
            <rFont val="Tahoma"/>
            <family val="2"/>
          </rPr>
          <t>5-Year Cloud Plan (Dual Port)</t>
        </r>
      </text>
    </comment>
    <comment ref="Z8" authorId="2" shapeId="0" xr:uid="{840CD3A2-FE29-4F7C-9188-507895F24AB1}">
      <text>
        <r>
          <rPr>
            <sz val="9"/>
            <color indexed="81"/>
            <rFont val="Tahoma"/>
            <family val="2"/>
          </rPr>
          <t>5-Year Cloud Plan (Dual Port)</t>
        </r>
      </text>
    </comment>
    <comment ref="AA8" authorId="2" shapeId="0" xr:uid="{3ECC279D-02FF-4054-B5DD-C6D3BC853EAD}">
      <text>
        <r>
          <rPr>
            <sz val="9"/>
            <color indexed="81"/>
            <rFont val="Tahoma"/>
            <family val="2"/>
          </rPr>
          <t>5-Year Cloud Plan (Dual Port)</t>
        </r>
      </text>
    </comment>
    <comment ref="B10" authorId="1" shapeId="0" xr:uid="{D21EFD07-BA85-4C34-8FBF-0FBCD23F2384}">
      <text>
        <r>
          <rPr>
            <b/>
            <sz val="9"/>
            <color indexed="81"/>
            <rFont val="Tahoma"/>
            <family val="2"/>
          </rPr>
          <t>Tillman, Thembi:</t>
        </r>
        <r>
          <rPr>
            <sz val="9"/>
            <color indexed="81"/>
            <rFont val="Tahoma"/>
            <family val="2"/>
          </rPr>
          <t xml:space="preserve">
Removing the assumed cost for the parking signs &amp; posts</t>
        </r>
      </text>
    </comment>
    <comment ref="C10" authorId="1" shapeId="0" xr:uid="{8550F20A-96EC-40F7-8CCB-1DA3EDE08ACE}">
      <text>
        <r>
          <rPr>
            <b/>
            <sz val="9"/>
            <color indexed="81"/>
            <rFont val="Tahoma"/>
            <family val="2"/>
          </rPr>
          <t>Tillman, Thembi:</t>
        </r>
        <r>
          <rPr>
            <sz val="9"/>
            <color indexed="81"/>
            <rFont val="Tahoma"/>
            <family val="2"/>
          </rPr>
          <t xml:space="preserve">
Removing the assumed cost for the parking signs &amp; posts</t>
        </r>
      </text>
    </comment>
    <comment ref="D10" authorId="1" shapeId="0" xr:uid="{E2CA78C1-7D2C-44E2-8005-B54FD6F76FB5}">
      <text>
        <r>
          <rPr>
            <b/>
            <sz val="9"/>
            <color indexed="81"/>
            <rFont val="Tahoma"/>
            <family val="2"/>
          </rPr>
          <t>Tillman, Thembi:</t>
        </r>
        <r>
          <rPr>
            <sz val="9"/>
            <color indexed="81"/>
            <rFont val="Tahoma"/>
            <family val="2"/>
          </rPr>
          <t xml:space="preserve">
Removing the assumed cost for the parking signs &amp; posts</t>
        </r>
      </text>
    </comment>
    <comment ref="E10" authorId="1" shapeId="0" xr:uid="{9E8E6080-2B22-441B-8E42-AA74F83D0399}">
      <text>
        <r>
          <rPr>
            <b/>
            <sz val="9"/>
            <color indexed="81"/>
            <rFont val="Tahoma"/>
            <family val="2"/>
          </rPr>
          <t>Tillman, Thembi:</t>
        </r>
        <r>
          <rPr>
            <sz val="9"/>
            <color indexed="81"/>
            <rFont val="Tahoma"/>
            <family val="2"/>
          </rPr>
          <t xml:space="preserve">
Did not have the parking signs installed.</t>
        </r>
      </text>
    </comment>
    <comment ref="F10" authorId="1" shapeId="0" xr:uid="{44E3B434-3E6D-4B12-9A09-5828E7B5A2FD}">
      <text>
        <r>
          <rPr>
            <b/>
            <sz val="9"/>
            <color indexed="81"/>
            <rFont val="Tahoma"/>
            <family val="2"/>
          </rPr>
          <t>Tillman, Thembi:</t>
        </r>
        <r>
          <rPr>
            <sz val="9"/>
            <color indexed="81"/>
            <rFont val="Tahoma"/>
            <family val="2"/>
          </rPr>
          <t xml:space="preserve">
Removing the assumed cost for the parking signs &amp; posts</t>
        </r>
      </text>
    </comment>
    <comment ref="G10" authorId="1" shapeId="0" xr:uid="{3121972E-98E0-41DC-9E26-B9AC7B586574}">
      <text>
        <r>
          <rPr>
            <b/>
            <sz val="9"/>
            <color indexed="81"/>
            <rFont val="Tahoma"/>
            <family val="2"/>
          </rPr>
          <t>Tillman, Thembi:</t>
        </r>
        <r>
          <rPr>
            <sz val="9"/>
            <color indexed="81"/>
            <rFont val="Tahoma"/>
            <family val="2"/>
          </rPr>
          <t xml:space="preserve">
Removing the assumed cost for the parking signs &amp; posts</t>
        </r>
      </text>
    </comment>
    <comment ref="H10" authorId="1" shapeId="0" xr:uid="{997DD158-0BE0-4688-809A-D350DA16B277}">
      <text>
        <r>
          <rPr>
            <b/>
            <sz val="9"/>
            <color indexed="81"/>
            <rFont val="Tahoma"/>
            <family val="2"/>
          </rPr>
          <t>Tillman, Thembi:</t>
        </r>
        <r>
          <rPr>
            <sz val="9"/>
            <color indexed="81"/>
            <rFont val="Tahoma"/>
            <family val="2"/>
          </rPr>
          <t xml:space="preserve">
Removing the assumed cost for the parking signs &amp; posts</t>
        </r>
      </text>
    </comment>
    <comment ref="I10" authorId="1" shapeId="0" xr:uid="{B59045C9-4AFD-496E-B8FD-CA824AC82791}">
      <text>
        <r>
          <rPr>
            <b/>
            <sz val="9"/>
            <color indexed="81"/>
            <rFont val="Tahoma"/>
            <family val="2"/>
          </rPr>
          <t>Tillman, Thembi:</t>
        </r>
        <r>
          <rPr>
            <sz val="9"/>
            <color indexed="81"/>
            <rFont val="Tahoma"/>
            <family val="2"/>
          </rPr>
          <t xml:space="preserve">
Removing the assumed cost for the parking signs &amp; posts</t>
        </r>
      </text>
    </comment>
    <comment ref="J10" authorId="1" shapeId="0" xr:uid="{28CFD621-A7E6-455A-B7B6-F87569E5D520}">
      <text>
        <r>
          <rPr>
            <b/>
            <sz val="9"/>
            <color indexed="81"/>
            <rFont val="Tahoma"/>
            <family val="2"/>
          </rPr>
          <t>Tillman, Thembi:</t>
        </r>
        <r>
          <rPr>
            <sz val="9"/>
            <color indexed="81"/>
            <rFont val="Tahoma"/>
            <family val="2"/>
          </rPr>
          <t xml:space="preserve">
Did not have the parking signs installed.</t>
        </r>
      </text>
    </comment>
    <comment ref="W10" authorId="1" shapeId="0" xr:uid="{407E576C-5FCB-4FD4-9AFD-3C03E73EF0D7}">
      <text>
        <r>
          <rPr>
            <b/>
            <sz val="9"/>
            <color indexed="81"/>
            <rFont val="Tahoma"/>
            <family val="2"/>
          </rPr>
          <t>Tillman, Thembi:</t>
        </r>
        <r>
          <rPr>
            <sz val="9"/>
            <color indexed="81"/>
            <rFont val="Tahoma"/>
            <family val="2"/>
          </rPr>
          <t xml:space="preserve">
Did not have the parking signs installed.</t>
        </r>
      </text>
    </comment>
    <comment ref="Y10" authorId="1" shapeId="0" xr:uid="{F8D98845-A810-4171-8CF9-18EA35B16E6C}">
      <text>
        <r>
          <rPr>
            <b/>
            <sz val="9"/>
            <color indexed="81"/>
            <rFont val="Tahoma"/>
            <family val="2"/>
          </rPr>
          <t>Tillman, Thembi:</t>
        </r>
        <r>
          <rPr>
            <sz val="9"/>
            <color indexed="81"/>
            <rFont val="Tahoma"/>
            <family val="2"/>
          </rPr>
          <t xml:space="preserve">
Did not have the parking signs installed.</t>
        </r>
      </text>
    </comment>
    <comment ref="B14" authorId="1" shapeId="0" xr:uid="{F7A20AB0-2919-486E-9FE8-6FAA0699DF4E}">
      <text>
        <r>
          <rPr>
            <b/>
            <sz val="9"/>
            <color indexed="81"/>
            <rFont val="Tahoma"/>
            <family val="2"/>
          </rPr>
          <t>Tillman, Thembi:</t>
        </r>
        <r>
          <rPr>
            <sz val="9"/>
            <color indexed="81"/>
            <rFont val="Tahoma"/>
            <family val="2"/>
          </rPr>
          <t xml:space="preserve">
Assumed cost</t>
        </r>
      </text>
    </comment>
    <comment ref="C14" authorId="1" shapeId="0" xr:uid="{11F93460-ADD2-4917-A258-334E6AB42FE3}">
      <text>
        <r>
          <rPr>
            <b/>
            <sz val="9"/>
            <color indexed="81"/>
            <rFont val="Tahoma"/>
            <family val="2"/>
          </rPr>
          <t>Tillman, Thembi:</t>
        </r>
        <r>
          <rPr>
            <sz val="9"/>
            <color indexed="81"/>
            <rFont val="Tahoma"/>
            <family val="2"/>
          </rPr>
          <t xml:space="preserve">
Assumed cost</t>
        </r>
      </text>
    </comment>
    <comment ref="D14" authorId="1" shapeId="0" xr:uid="{88F548A4-3F94-48F6-A35C-2F7ADC9DCF3A}">
      <text>
        <r>
          <rPr>
            <b/>
            <sz val="9"/>
            <color indexed="81"/>
            <rFont val="Tahoma"/>
            <family val="2"/>
          </rPr>
          <t>Tillman, Thembi:</t>
        </r>
        <r>
          <rPr>
            <sz val="9"/>
            <color indexed="81"/>
            <rFont val="Tahoma"/>
            <family val="2"/>
          </rPr>
          <t xml:space="preserve">
Assumed cost</t>
        </r>
      </text>
    </comment>
    <comment ref="E14" authorId="1" shapeId="0" xr:uid="{24E0D78B-EEC6-46ED-A314-712B016C92F1}">
      <text>
        <r>
          <rPr>
            <b/>
            <sz val="9"/>
            <color indexed="81"/>
            <rFont val="Tahoma"/>
            <family val="2"/>
          </rPr>
          <t>Tillman, Thembi:</t>
        </r>
        <r>
          <rPr>
            <sz val="9"/>
            <color indexed="81"/>
            <rFont val="Tahoma"/>
            <family val="2"/>
          </rPr>
          <t xml:space="preserve">
Initially Did Not Install Signs</t>
        </r>
      </text>
    </comment>
    <comment ref="F14" authorId="1" shapeId="0" xr:uid="{3707441E-8F1D-4A84-8800-3FAA284CB0BB}">
      <text>
        <r>
          <rPr>
            <b/>
            <sz val="9"/>
            <color indexed="81"/>
            <rFont val="Tahoma"/>
            <family val="2"/>
          </rPr>
          <t>Tillman, Thembi:</t>
        </r>
        <r>
          <rPr>
            <sz val="9"/>
            <color indexed="81"/>
            <rFont val="Tahoma"/>
            <family val="2"/>
          </rPr>
          <t xml:space="preserve">
Assumed cost</t>
        </r>
      </text>
    </comment>
    <comment ref="G14" authorId="1" shapeId="0" xr:uid="{90BF95E0-1053-4969-98F6-5FC58361B776}">
      <text>
        <r>
          <rPr>
            <b/>
            <sz val="9"/>
            <color indexed="81"/>
            <rFont val="Tahoma"/>
            <family val="2"/>
          </rPr>
          <t>Tillman, Thembi:</t>
        </r>
        <r>
          <rPr>
            <sz val="9"/>
            <color indexed="81"/>
            <rFont val="Tahoma"/>
            <family val="2"/>
          </rPr>
          <t xml:space="preserve">
Assumed cost</t>
        </r>
      </text>
    </comment>
    <comment ref="H14" authorId="1" shapeId="0" xr:uid="{8405D647-266F-4C64-BF03-B5203DD49459}">
      <text>
        <r>
          <rPr>
            <b/>
            <sz val="9"/>
            <color indexed="81"/>
            <rFont val="Tahoma"/>
            <family val="2"/>
          </rPr>
          <t>Tillman, Thembi:</t>
        </r>
        <r>
          <rPr>
            <sz val="9"/>
            <color indexed="81"/>
            <rFont val="Tahoma"/>
            <family val="2"/>
          </rPr>
          <t xml:space="preserve">
Assumed cost</t>
        </r>
      </text>
    </comment>
    <comment ref="I14" authorId="1" shapeId="0" xr:uid="{9DA016EC-5340-4230-AD4A-F9FD8EBF65FD}">
      <text>
        <r>
          <rPr>
            <b/>
            <sz val="9"/>
            <color indexed="81"/>
            <rFont val="Tahoma"/>
            <family val="2"/>
          </rPr>
          <t>Tillman, Thembi:</t>
        </r>
        <r>
          <rPr>
            <sz val="9"/>
            <color indexed="81"/>
            <rFont val="Tahoma"/>
            <family val="2"/>
          </rPr>
          <t xml:space="preserve">
Assumed cost</t>
        </r>
      </text>
    </comment>
    <comment ref="J14" authorId="1" shapeId="0" xr:uid="{89614BC5-4A48-4E83-B957-3535D3157659}">
      <text>
        <r>
          <rPr>
            <b/>
            <sz val="9"/>
            <color indexed="81"/>
            <rFont val="Tahoma"/>
            <family val="2"/>
          </rPr>
          <t>Tillman, Thembi:</t>
        </r>
        <r>
          <rPr>
            <sz val="9"/>
            <color indexed="81"/>
            <rFont val="Tahoma"/>
            <family val="2"/>
          </rPr>
          <t xml:space="preserve">
Initially Did Not Install Signs</t>
        </r>
      </text>
    </comment>
    <comment ref="W14" authorId="1" shapeId="0" xr:uid="{FA334A0E-69D0-4FF3-8FA5-88B0944EE0F1}">
      <text>
        <r>
          <rPr>
            <b/>
            <sz val="9"/>
            <color indexed="81"/>
            <rFont val="Tahoma"/>
            <family val="2"/>
          </rPr>
          <t>Tillman, Thembi:</t>
        </r>
        <r>
          <rPr>
            <sz val="9"/>
            <color indexed="81"/>
            <rFont val="Tahoma"/>
            <family val="2"/>
          </rPr>
          <t xml:space="preserve">
Initially Did Not Install Signs</t>
        </r>
      </text>
    </comment>
    <comment ref="X14" authorId="1" shapeId="0" xr:uid="{135B953F-217F-4259-845D-631A12C6C079}">
      <text>
        <r>
          <rPr>
            <b/>
            <sz val="9"/>
            <color indexed="81"/>
            <rFont val="Tahoma"/>
            <family val="2"/>
          </rPr>
          <t>Tillman, Thembi:</t>
        </r>
        <r>
          <rPr>
            <sz val="9"/>
            <color indexed="81"/>
            <rFont val="Tahoma"/>
            <family val="2"/>
          </rPr>
          <t xml:space="preserve">
Assumed cost</t>
        </r>
      </text>
    </comment>
    <comment ref="Y14" authorId="1" shapeId="0" xr:uid="{714CD933-94F3-4606-8230-53BD497F4A55}">
      <text>
        <r>
          <rPr>
            <b/>
            <sz val="9"/>
            <color indexed="81"/>
            <rFont val="Tahoma"/>
            <family val="2"/>
          </rPr>
          <t>Tillman, Thembi:</t>
        </r>
        <r>
          <rPr>
            <sz val="9"/>
            <color indexed="81"/>
            <rFont val="Tahoma"/>
            <family val="2"/>
          </rPr>
          <t xml:space="preserve">
Initially Did Not Install Signs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Bush, Anthony</author>
  </authors>
  <commentList>
    <comment ref="B5" authorId="0" shapeId="0" xr:uid="{E41D6E37-1A98-4D63-B307-69625ADBEC82}">
      <text>
        <r>
          <rPr>
            <b/>
            <sz val="9"/>
            <color indexed="81"/>
            <rFont val="Tahoma"/>
            <family val="2"/>
          </rPr>
          <t>Bush, Anthony:</t>
        </r>
        <r>
          <rPr>
            <sz val="9"/>
            <color indexed="81"/>
            <rFont val="Tahoma"/>
            <family val="2"/>
          </rPr>
          <t xml:space="preserve">
Thembi to double check to see if this is the equivalent to the CT 4000.</t>
        </r>
      </text>
    </comment>
    <comment ref="G5" authorId="0" shapeId="0" xr:uid="{F4CD2C72-1689-4585-BB84-A88B198FA475}">
      <text>
        <r>
          <rPr>
            <b/>
            <sz val="9"/>
            <color indexed="81"/>
            <rFont val="Tahoma"/>
            <family val="2"/>
          </rPr>
          <t>Bush, Anthony:</t>
        </r>
        <r>
          <rPr>
            <sz val="9"/>
            <color indexed="81"/>
            <rFont val="Tahoma"/>
            <family val="2"/>
          </rPr>
          <t xml:space="preserve">
Does this one fit more closely to the 50 AMP equipment vs the 30 AMP equipment? We can discuss where it should fall if this is not the correct spot.</t>
        </r>
      </text>
    </comment>
    <comment ref="A15" authorId="0" shapeId="0" xr:uid="{04C3EF21-2746-4B92-B689-D608D133D2DC}">
      <text>
        <r>
          <rPr>
            <b/>
            <sz val="9"/>
            <color indexed="81"/>
            <rFont val="Tahoma"/>
            <family val="2"/>
          </rPr>
          <t>Bush, Anthony:</t>
        </r>
        <r>
          <rPr>
            <sz val="9"/>
            <color indexed="81"/>
            <rFont val="Tahoma"/>
            <family val="2"/>
          </rPr>
          <t xml:space="preserve">
Updated to include KY sales/use tax rate of 6%</t>
        </r>
      </text>
    </comment>
    <comment ref="A18" authorId="0" shapeId="0" xr:uid="{EBE119B7-491A-4268-AC15-F0578E0FD4CF}">
      <text>
        <r>
          <rPr>
            <b/>
            <sz val="9"/>
            <color indexed="81"/>
            <rFont val="Tahoma"/>
            <family val="2"/>
          </rPr>
          <t>Bush, Anthony:</t>
        </r>
        <r>
          <rPr>
            <sz val="9"/>
            <color indexed="81"/>
            <rFont val="Tahoma"/>
            <family val="2"/>
          </rPr>
          <t xml:space="preserve">
Warranty included in cost of equipment. Warranty is for 24 months.</t>
        </r>
      </text>
    </comment>
    <comment ref="A27" authorId="0" shapeId="0" xr:uid="{1C3445DD-819F-4CEC-A538-641709EC8FEF}">
      <text>
        <r>
          <rPr>
            <b/>
            <sz val="9"/>
            <color indexed="81"/>
            <rFont val="Tahoma"/>
            <family val="2"/>
          </rPr>
          <t>Tillman, Thembi:</t>
        </r>
        <r>
          <rPr>
            <sz val="9"/>
            <color indexed="81"/>
            <rFont val="Tahoma"/>
            <family val="2"/>
          </rPr>
          <t xml:space="preserve">
Warranty included in cost of equipment. Warranty is for 24 months.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Bush, Anthony</author>
  </authors>
  <commentList>
    <comment ref="B5" authorId="0" shapeId="0" xr:uid="{258BBA14-5EBA-4FFF-905D-6A368FE2D69F}">
      <text>
        <r>
          <rPr>
            <b/>
            <sz val="9"/>
            <color indexed="81"/>
            <rFont val="Tahoma"/>
            <family val="2"/>
          </rPr>
          <t>Bush, Anthony:</t>
        </r>
        <r>
          <rPr>
            <sz val="9"/>
            <color indexed="81"/>
            <rFont val="Tahoma"/>
            <family val="2"/>
          </rPr>
          <t xml:space="preserve">
Thembi to double check to see if this is the equivalent to the CT 4000.</t>
        </r>
      </text>
    </comment>
    <comment ref="G5" authorId="0" shapeId="0" xr:uid="{91A62DB8-1C01-4DC2-A024-C075B51327F7}">
      <text>
        <r>
          <rPr>
            <b/>
            <sz val="9"/>
            <color indexed="81"/>
            <rFont val="Tahoma"/>
            <family val="2"/>
          </rPr>
          <t>Bush, Anthony:</t>
        </r>
        <r>
          <rPr>
            <sz val="9"/>
            <color indexed="81"/>
            <rFont val="Tahoma"/>
            <family val="2"/>
          </rPr>
          <t xml:space="preserve">
Does this one fit more closely to the 50 AMP equipment vs the 30 AMP equipment? We can discuss where it should fall if this is not the correct spot.</t>
        </r>
      </text>
    </comment>
    <comment ref="A15" authorId="0" shapeId="0" xr:uid="{9F95C718-BE5D-465F-B315-36B177265C8B}">
      <text>
        <r>
          <rPr>
            <b/>
            <sz val="9"/>
            <color indexed="81"/>
            <rFont val="Tahoma"/>
            <family val="2"/>
          </rPr>
          <t>Bush, Anthony:</t>
        </r>
        <r>
          <rPr>
            <sz val="9"/>
            <color indexed="81"/>
            <rFont val="Tahoma"/>
            <family val="2"/>
          </rPr>
          <t xml:space="preserve">
Updated to include KY sales/use tax rate of 6%</t>
        </r>
      </text>
    </comment>
    <comment ref="A18" authorId="0" shapeId="0" xr:uid="{8B81899C-A2A2-45A3-AABA-E9E477F8C78D}">
      <text>
        <r>
          <rPr>
            <b/>
            <sz val="9"/>
            <color indexed="81"/>
            <rFont val="Tahoma"/>
            <family val="2"/>
          </rPr>
          <t>Tillman, Thembi:</t>
        </r>
        <r>
          <rPr>
            <sz val="9"/>
            <color indexed="81"/>
            <rFont val="Tahoma"/>
            <family val="2"/>
          </rPr>
          <t xml:space="preserve">
Warranty included extended warranty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Bush, Anthony</author>
    <author>Tillman, Thembi</author>
  </authors>
  <commentList>
    <comment ref="A9" authorId="0" shapeId="0" xr:uid="{DC44690A-C9E7-400A-9A11-E2CBE36C56BE}">
      <text>
        <r>
          <rPr>
            <b/>
            <sz val="9"/>
            <color indexed="81"/>
            <rFont val="Tahoma"/>
            <family val="2"/>
          </rPr>
          <t>Tillman, Thembi:</t>
        </r>
        <r>
          <rPr>
            <sz val="9"/>
            <color indexed="81"/>
            <rFont val="Tahoma"/>
            <family val="2"/>
          </rPr>
          <t xml:space="preserve">
Standard Warranty included 
Extended warranty is $570
</t>
        </r>
      </text>
    </comment>
    <comment ref="B14" authorId="1" shapeId="0" xr:uid="{D36B28E3-340A-4295-AD16-74879107F237}">
      <text>
        <r>
          <rPr>
            <b/>
            <sz val="9"/>
            <color indexed="81"/>
            <rFont val="Tahoma"/>
            <family val="2"/>
          </rPr>
          <t>Tillman, Thembi:</t>
        </r>
        <r>
          <rPr>
            <sz val="9"/>
            <color indexed="81"/>
            <rFont val="Tahoma"/>
            <family val="2"/>
          </rPr>
          <t xml:space="preserve">
Contract is not signed</t>
        </r>
      </text>
    </comment>
    <comment ref="A22" authorId="0" shapeId="0" xr:uid="{E4FD6114-D45E-4A76-9178-E5D9E9DDEF65}">
      <text>
        <r>
          <rPr>
            <b/>
            <sz val="9"/>
            <color indexed="81"/>
            <rFont val="Tahoma"/>
            <family val="2"/>
          </rPr>
          <t>Tillman, Thembi:</t>
        </r>
        <r>
          <rPr>
            <sz val="9"/>
            <color indexed="81"/>
            <rFont val="Tahoma"/>
            <family val="2"/>
          </rPr>
          <t xml:space="preserve">
Standard Warranty included 
Extended warranty is $570
</t>
        </r>
      </text>
    </comment>
    <comment ref="A39" authorId="0" shapeId="0" xr:uid="{3DB444B1-F677-41FE-9D00-E17556D65046}">
      <text>
        <r>
          <rPr>
            <b/>
            <sz val="9"/>
            <color indexed="81"/>
            <rFont val="Tahoma"/>
            <family val="2"/>
          </rPr>
          <t>Tillman, Thembi:</t>
        </r>
        <r>
          <rPr>
            <sz val="9"/>
            <color indexed="81"/>
            <rFont val="Tahoma"/>
            <family val="2"/>
          </rPr>
          <t xml:space="preserve">
Standard Warranty included 
Extended warranty is $570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Tillman, Thembi</author>
  </authors>
  <commentList>
    <comment ref="E25" authorId="0" shapeId="0" xr:uid="{2748730A-C5EA-426E-A0C3-F28B42B83684}">
      <text>
        <r>
          <rPr>
            <b/>
            <sz val="9"/>
            <color indexed="81"/>
            <rFont val="Tahoma"/>
            <family val="2"/>
          </rPr>
          <t>Tillman, Thembi:</t>
        </r>
        <r>
          <rPr>
            <sz val="9"/>
            <color indexed="81"/>
            <rFont val="Tahoma"/>
            <family val="2"/>
          </rPr>
          <t xml:space="preserve">
Dual Wall</t>
        </r>
      </text>
    </comment>
  </commentList>
</comments>
</file>

<file path=xl/sharedStrings.xml><?xml version="1.0" encoding="utf-8"?>
<sst xmlns="http://schemas.openxmlformats.org/spreadsheetml/2006/main" count="1333" uniqueCount="420">
  <si>
    <t>Weighted Average Cost of Capital (WACC)</t>
  </si>
  <si>
    <t>Capitalization</t>
  </si>
  <si>
    <t>Total WACC</t>
  </si>
  <si>
    <t>Overall Rate of Return</t>
  </si>
  <si>
    <t>year useful life</t>
  </si>
  <si>
    <t>Income Taxes</t>
  </si>
  <si>
    <t>R.O.E.</t>
  </si>
  <si>
    <t>Annual</t>
  </si>
  <si>
    <t>Overall Cost of Capital</t>
  </si>
  <si>
    <t>Weighted</t>
  </si>
  <si>
    <t>Cost</t>
  </si>
  <si>
    <t>Short Term</t>
  </si>
  <si>
    <t>Long Term</t>
  </si>
  <si>
    <t>Total Debt</t>
  </si>
  <si>
    <t>Estimated Investment per Unit</t>
  </si>
  <si>
    <t>Basic Service Charge</t>
  </si>
  <si>
    <t>Fuel Adjustment Clause</t>
  </si>
  <si>
    <t>Environmental Surcharge (Level 2)</t>
  </si>
  <si>
    <t>KU</t>
  </si>
  <si>
    <t xml:space="preserve">Fixed Charges @ </t>
  </si>
  <si>
    <t>Average</t>
  </si>
  <si>
    <t>Site</t>
  </si>
  <si>
    <t>Status</t>
  </si>
  <si>
    <t>Complete</t>
  </si>
  <si>
    <t>Install Date</t>
  </si>
  <si>
    <t>Station Type</t>
  </si>
  <si>
    <t>Single Port</t>
  </si>
  <si>
    <t>Dual Port</t>
  </si>
  <si>
    <t>Location Type</t>
  </si>
  <si>
    <t>Parking Lot</t>
  </si>
  <si>
    <t>LG&amp;E/KU DO Cost</t>
  </si>
  <si>
    <t>Parking Authority Cost</t>
  </si>
  <si>
    <t>Cubero Station Branding</t>
  </si>
  <si>
    <t>Permits (By LG&amp;E/KU)</t>
  </si>
  <si>
    <t>"EV Parking Only" Signage</t>
  </si>
  <si>
    <t>Other</t>
  </si>
  <si>
    <t>Total</t>
  </si>
  <si>
    <t>Capital Expenditure</t>
  </si>
  <si>
    <t>TOTAL</t>
  </si>
  <si>
    <t>O&amp;M (Scheduled/Trouble)</t>
  </si>
  <si>
    <t>Double Port</t>
  </si>
  <si>
    <t>per year</t>
  </si>
  <si>
    <t>Assumes 1 utility service call per year, 2 person crew for 2 hours @ $31.50/hour</t>
  </si>
  <si>
    <t>O&amp;M COSTS (per year)</t>
  </si>
  <si>
    <t>CAPITAL COSTS (per installation)</t>
  </si>
  <si>
    <t>No overhead costs - only planning to install as needed</t>
  </si>
  <si>
    <t>EVC Only</t>
  </si>
  <si>
    <t>EVSE-R - Customer installs and owns facilites on its side of the meter to serve Company-provided charging station. Single Charger: $131.41</t>
  </si>
  <si>
    <t>EVSE - Company will furnish, own, install, and maintain the charging unit and cable.  Customer will furnish, own, and instlal all duct systems and associated equipment.  Customer shall be responsible for the charging equipment installation costs. Single Charger: $182.31</t>
  </si>
  <si>
    <t>Common Equity</t>
  </si>
  <si>
    <t>Ratio</t>
  </si>
  <si>
    <t>LG&amp;E</t>
  </si>
  <si>
    <t>Carrying Charges</t>
  </si>
  <si>
    <t>TOTAL Corporate Tax Rate</t>
  </si>
  <si>
    <t>Straight-Line Depreciation</t>
  </si>
  <si>
    <t>Property Taxes</t>
  </si>
  <si>
    <t>KU Carrying Charge Income Tax Calculation = (KU Weighted Cost of Equity / (1- Corporate Tax Rate)) x Corporate Tax Rate</t>
  </si>
  <si>
    <t>LGE Carrying Charge Income Tax Calculation = (LGE Weighted Cost of Equity / (1- Corporate Tax Rate)) x Corporate Tax Rate</t>
  </si>
  <si>
    <t>KU TOTAL LEVELIZED FIXED CHARGE</t>
  </si>
  <si>
    <t>LGE TOTAL LEVELIZED FIXED CHARGE</t>
  </si>
  <si>
    <t>FAC</t>
  </si>
  <si>
    <t>ECR</t>
  </si>
  <si>
    <t>per hour</t>
  </si>
  <si>
    <t>Derivation of Rates</t>
  </si>
  <si>
    <t>Days in Service</t>
  </si>
  <si>
    <t>Louisville Gas and Electric Company</t>
  </si>
  <si>
    <t>Contractor Cost</t>
  </si>
  <si>
    <t>Danville</t>
  </si>
  <si>
    <t>Richmond</t>
  </si>
  <si>
    <t>Morehead</t>
  </si>
  <si>
    <t>Reference Filename</t>
  </si>
  <si>
    <t>Clipper Creek - Single</t>
  </si>
  <si>
    <t>Chargepoint</t>
  </si>
  <si>
    <t>Network Annual Cost</t>
  </si>
  <si>
    <t>Equipment Cost</t>
  </si>
  <si>
    <t>GS Energy Base ECR Component (for CCS Inputs)</t>
  </si>
  <si>
    <t>State Corporate Tax Rate</t>
  </si>
  <si>
    <t>Federal Corporate Tax Rate (21% - 1.05% Fed benefit of state tax)</t>
  </si>
  <si>
    <t>Schedule H-1 (Statutory)</t>
  </si>
  <si>
    <t>EVC-L2</t>
  </si>
  <si>
    <t>LGE</t>
  </si>
  <si>
    <t>Company</t>
  </si>
  <si>
    <t>KY EV Excise Tax</t>
  </si>
  <si>
    <t>EVSE / EVSE-R</t>
  </si>
  <si>
    <t>Monthly Rate for Equipment Only</t>
  </si>
  <si>
    <t>EVC Rate per Hour for Equipment Only</t>
  </si>
  <si>
    <t>-</t>
  </si>
  <si>
    <t>Distribution Energy per kWh per year   (Calculated with GS Rate)</t>
  </si>
  <si>
    <t>Distribution Energy per kWh per month</t>
  </si>
  <si>
    <t>Distribution Energy per kWh per hour</t>
  </si>
  <si>
    <t>Franchise Fee</t>
  </si>
  <si>
    <t>School Tax</t>
  </si>
  <si>
    <t>EVSE Monthly Rate for Equipment, Energy &amp; Factors</t>
  </si>
  <si>
    <t>EVC Fee per Hour for Equipment, Energy &amp; Factors</t>
  </si>
  <si>
    <t>EVSE-R Monthly Rate for Equipment Only</t>
  </si>
  <si>
    <t>EVSE - Company will furnish, own, install, and maintain the charging unit and cable.  Customer will furnish, own, and install all duct systems and associated equipment.  Customer shall be responsible for the charging equipment installation costs.</t>
  </si>
  <si>
    <t>EVSE-R - Customer installs and owns facilities on its side of the meter to serve Company-provided charging station.</t>
  </si>
  <si>
    <t>Kentucky Utilities Company</t>
  </si>
  <si>
    <t>Collected Separately</t>
  </si>
  <si>
    <t>KY Sales Tax</t>
  </si>
  <si>
    <t>Capital Structure (Schedule J-1.1/J-1.2)</t>
  </si>
  <si>
    <t>Base Period Fuel Factor</t>
  </si>
  <si>
    <t>GS Energy Rate</t>
  </si>
  <si>
    <t>2024 Session Data</t>
  </si>
  <si>
    <t>Values</t>
  </si>
  <si>
    <t>2024 Number of</t>
  </si>
  <si>
    <t>kWh/Year for</t>
  </si>
  <si>
    <t xml:space="preserve">Hours of use per day </t>
  </si>
  <si>
    <t>Total Charging Station Consumption</t>
  </si>
  <si>
    <t>Type of Station</t>
  </si>
  <si>
    <t>Sum of Energy (kWh)</t>
  </si>
  <si>
    <t>Sum of Duration</t>
  </si>
  <si>
    <t>Sum of Fee</t>
  </si>
  <si>
    <t>Screen &amp; lighting</t>
  </si>
  <si>
    <t>w/ Screen &amp; lighting (kWh / Yr)</t>
  </si>
  <si>
    <t>Utilization (kWh / hr)</t>
  </si>
  <si>
    <t>Hosted</t>
  </si>
  <si>
    <t>Public</t>
  </si>
  <si>
    <t>KU Total</t>
  </si>
  <si>
    <t>LGE Total</t>
  </si>
  <si>
    <t>Grand Total</t>
  </si>
  <si>
    <t>EVSE-R</t>
  </si>
  <si>
    <t>kWh use per hour (EVC-L2)</t>
  </si>
  <si>
    <t>RAR</t>
  </si>
  <si>
    <t>Program to Date</t>
  </si>
  <si>
    <t>Station Name</t>
  </si>
  <si>
    <t>Station Activation Date</t>
  </si>
  <si>
    <t>Power Source</t>
  </si>
  <si>
    <t>Activation Year</t>
  </si>
  <si>
    <t>Activation Month</t>
  </si>
  <si>
    <t>LG&amp;E / YUM BRANDS ST01</t>
  </si>
  <si>
    <t>Customer Side</t>
  </si>
  <si>
    <t>Dual</t>
  </si>
  <si>
    <t>LG&amp;E / HILTONGARDENINN</t>
  </si>
  <si>
    <t>LG&amp;E / YUM BRANDS ST02</t>
  </si>
  <si>
    <t>LG&amp;E / HYATTHOUSEEAST</t>
  </si>
  <si>
    <t>LG&amp;E / CRESTWOODCOM01</t>
  </si>
  <si>
    <t>LG&amp;E / MOLOVILLAGE01</t>
  </si>
  <si>
    <t>LG&amp;E / JCPS VAN HOOSE</t>
  </si>
  <si>
    <t>LG&amp;E / HJI001</t>
  </si>
  <si>
    <t>LG&amp;E / ZOELLER01</t>
  </si>
  <si>
    <t>LG&amp;E / ZOELLERO2</t>
  </si>
  <si>
    <t>LG&amp;E / HUMANAWATER01</t>
  </si>
  <si>
    <t>LG&amp;E / HUMANAWATER02</t>
  </si>
  <si>
    <t>LG&amp;E / HUMANAWATER03</t>
  </si>
  <si>
    <t>LG&amp;E / HUMANAWATER04</t>
  </si>
  <si>
    <t>LG&amp;E / HUMANAWITHER01</t>
  </si>
  <si>
    <t>LG&amp;E / HUMANAWITHER02</t>
  </si>
  <si>
    <t>LG&amp;E / HUMANAWITHER03</t>
  </si>
  <si>
    <t>KU / BLUEGRASSAIRPRT</t>
  </si>
  <si>
    <t>KU / OLD_SCHOOL_MKT</t>
  </si>
  <si>
    <t>KU / UKCORNERSTONEG1</t>
  </si>
  <si>
    <t>KU / COURTESYACURALX</t>
  </si>
  <si>
    <t>KU / COURTESYACURA02</t>
  </si>
  <si>
    <t>Single</t>
  </si>
  <si>
    <t>Utility Side</t>
  </si>
  <si>
    <t>LG&amp;E / CROWNE 01A</t>
  </si>
  <si>
    <t>LG&amp;E / CROWNE 01B</t>
  </si>
  <si>
    <t>LG&amp;E / CROWNE 02A</t>
  </si>
  <si>
    <t>LG&amp;E / CROWNE 02B</t>
  </si>
  <si>
    <t xml:space="preserve"> BLUEGRASSAIRPRT</t>
  </si>
  <si>
    <t xml:space="preserve"> OLD_SCHOOL_MKT</t>
  </si>
  <si>
    <t xml:space="preserve"> UKCORNERSTONEG1</t>
  </si>
  <si>
    <t xml:space="preserve"> COURTESYACURALX</t>
  </si>
  <si>
    <t xml:space="preserve"> COURTESYACURA02</t>
  </si>
  <si>
    <t xml:space="preserve"> YUM BRANDS ST01</t>
  </si>
  <si>
    <t xml:space="preserve"> HILTONGARDENINN</t>
  </si>
  <si>
    <t xml:space="preserve"> YUM BRANDS ST02</t>
  </si>
  <si>
    <t xml:space="preserve"> HYATTHOUSEEAST</t>
  </si>
  <si>
    <t xml:space="preserve"> CROWNE 01A</t>
  </si>
  <si>
    <t xml:space="preserve"> CROWNE 01B</t>
  </si>
  <si>
    <t xml:space="preserve"> CROWNE 02A</t>
  </si>
  <si>
    <t xml:space="preserve"> CROWNE 02B</t>
  </si>
  <si>
    <t xml:space="preserve"> CRESTWOODCOM01</t>
  </si>
  <si>
    <t xml:space="preserve"> MOLOVILLAGE01</t>
  </si>
  <si>
    <t xml:space="preserve"> JCPS VAN HOOSE</t>
  </si>
  <si>
    <t xml:space="preserve"> HJI001</t>
  </si>
  <si>
    <t xml:space="preserve"> ZOELLER01</t>
  </si>
  <si>
    <t xml:space="preserve"> ZOELLERO2</t>
  </si>
  <si>
    <t xml:space="preserve"> HUMANAWATER01</t>
  </si>
  <si>
    <t xml:space="preserve"> HUMANAWATER02</t>
  </si>
  <si>
    <t xml:space="preserve"> HUMANAWATER03</t>
  </si>
  <si>
    <t xml:space="preserve"> HUMANAWATER04</t>
  </si>
  <si>
    <t xml:space="preserve"> HUMANAWITHER01</t>
  </si>
  <si>
    <t xml:space="preserve"> HUMANAWITHER02</t>
  </si>
  <si>
    <t xml:space="preserve"> HUMANAWITHER03</t>
  </si>
  <si>
    <t>Inside Building</t>
  </si>
  <si>
    <t>Parking Garage</t>
  </si>
  <si>
    <r>
      <t xml:space="preserve">Port Type
</t>
    </r>
    <r>
      <rPr>
        <sz val="10"/>
        <color theme="1"/>
        <rFont val="Calibri"/>
        <family val="2"/>
        <scheme val="minor"/>
      </rPr>
      <t>(Single/Dual)</t>
    </r>
  </si>
  <si>
    <t>Company Code</t>
  </si>
  <si>
    <t>Network Annual Cost (1 yr.)</t>
  </si>
  <si>
    <t>As of</t>
  </si>
  <si>
    <t>LKE</t>
  </si>
  <si>
    <t>Location</t>
  </si>
  <si>
    <t>Average of Item Cost</t>
  </si>
  <si>
    <t>Burden Cost @ 6%</t>
  </si>
  <si>
    <t>Item Cost with Burden Fee</t>
  </si>
  <si>
    <t>Parts Needed for Install - Station (Dual Port-Wall Mount) - ChargePoint</t>
  </si>
  <si>
    <t>Parts Needed for Install - Station (Dual Port-Bollard Mount) - ChargePoint</t>
  </si>
  <si>
    <t>Parts Needed for Install - Bollard Kit for Station - ChargePoint</t>
  </si>
  <si>
    <t>Parts Needed for Install - Sign for Station for KU  - ChargePoint</t>
  </si>
  <si>
    <t>Parts Needed for Install - Sign for Station for LG&amp;E - ChargePoint</t>
  </si>
  <si>
    <t>Parts Needed for Repair - Cord Retractor Kit - ChargePoint</t>
  </si>
  <si>
    <t>Parts Needed for Repair - Head Replacement (Dual Port) - ChargePoint</t>
  </si>
  <si>
    <t>Parts Needed for Repair - Head Replacement (Single Port) - ChargePoint</t>
  </si>
  <si>
    <t>Parts Needed for Repair - Screen Replacement - ChargePoint</t>
  </si>
  <si>
    <t>Parts Needed for Install - Station (Single Port) Kit - Clipper Creek</t>
  </si>
  <si>
    <t>Parts Needed for Install - Station (Single Port) - Clipper Creek</t>
  </si>
  <si>
    <t>Parts Needed for Install - Sign for Station for LG&amp;E - Clipper Creek</t>
  </si>
  <si>
    <t>Parts Needed for Install - Sign for Station for KU  - Clipper Creek</t>
  </si>
  <si>
    <t>Parts Needed for Install - Accessory Duo Pedestal  - Clipper Creek</t>
  </si>
  <si>
    <t>Parts Needed for Install - Accessory Single Port with Key  - Clipper Creek</t>
  </si>
  <si>
    <t>Parts Needed for Install - Accessory Tester  - Clipper Creek</t>
  </si>
  <si>
    <t>17-FEB-2025</t>
  </si>
  <si>
    <t>Reference for Cloud Plan Fees</t>
  </si>
  <si>
    <t>LG&amp;E Station &amp; Sign (LG&amp;E Single Port)</t>
  </si>
  <si>
    <t>KU Station &amp; Sign &amp; Bollard Mount (KU Dual Port) + Activation</t>
  </si>
  <si>
    <t>LG&amp;E Station &amp; Sign &amp; Bollard Mount (LG&amp;E Dual Port) + Activation</t>
  </si>
  <si>
    <t>KU Station &amp; Sign &amp; Wall Mount (KU Dual Port Wall) + Activation</t>
  </si>
  <si>
    <t>Reference for Station and Repair Parts 
(+Activation Fee of $349 for Network)</t>
  </si>
  <si>
    <t>Includes sales tax and freight costs (EVSE, EVSE-R)</t>
  </si>
  <si>
    <t>Station Mounting Block for Bollards</t>
  </si>
  <si>
    <t>Activation Fee</t>
  </si>
  <si>
    <t>Annual Warranty Cost</t>
  </si>
  <si>
    <t>Annual Network Cloud Plan (5 year)</t>
  </si>
  <si>
    <t>Shipping and Handling</t>
  </si>
  <si>
    <t>Sales Tax</t>
  </si>
  <si>
    <t xml:space="preserve">Station Charger </t>
  </si>
  <si>
    <t>80 AMP</t>
  </si>
  <si>
    <t>50 AMP</t>
  </si>
  <si>
    <t>32 AMP</t>
  </si>
  <si>
    <r>
      <t>City Electric (Charg</t>
    </r>
    <r>
      <rPr>
        <sz val="12"/>
        <rFont val="Helv"/>
      </rPr>
      <t>ePoint)</t>
    </r>
  </si>
  <si>
    <t>50 or 80 AMP</t>
  </si>
  <si>
    <t>30 AMP</t>
  </si>
  <si>
    <t>80 Amp (Series 8 ISO)</t>
  </si>
  <si>
    <t>48 AMP (Series 8)</t>
  </si>
  <si>
    <t xml:space="preserve">30 AMP </t>
  </si>
  <si>
    <t xml:space="preserve">Blink Charging </t>
  </si>
  <si>
    <t>Wall</t>
  </si>
  <si>
    <t>Bollard/Pedestal</t>
  </si>
  <si>
    <t>Single Port P12</t>
  </si>
  <si>
    <t>Single Port P11</t>
  </si>
  <si>
    <t>Dual Port P10</t>
  </si>
  <si>
    <t xml:space="preserve">Dual Port P9 </t>
  </si>
  <si>
    <t>Single Port P8</t>
  </si>
  <si>
    <t>Single Port P7</t>
  </si>
  <si>
    <t xml:space="preserve">Dual Port P6 </t>
  </si>
  <si>
    <t xml:space="preserve">Dual Port P5 </t>
  </si>
  <si>
    <t xml:space="preserve">Single Port P4 </t>
  </si>
  <si>
    <t xml:space="preserve">Single Port P3 </t>
  </si>
  <si>
    <t>Dual Port P2</t>
  </si>
  <si>
    <t>Dual Port P1</t>
  </si>
  <si>
    <t>Description/Bidder Name</t>
  </si>
  <si>
    <t>Optional Equivalent to CP 6000</t>
  </si>
  <si>
    <t>Required Equivalent to CT 4000</t>
  </si>
  <si>
    <t>OpConnect, Inc. (Winner)</t>
  </si>
  <si>
    <t>Epic Charging (Runner Up)</t>
  </si>
  <si>
    <t>ChargePoint</t>
  </si>
  <si>
    <t>Modems</t>
  </si>
  <si>
    <t>Details for O&amp;M</t>
  </si>
  <si>
    <t>Average Cost Per Station</t>
  </si>
  <si>
    <t># of Stations in thru 2023</t>
  </si>
  <si>
    <t>Column Labels</t>
  </si>
  <si>
    <t># of Stations prior to 2024</t>
  </si>
  <si>
    <t>Quarterly Maintenance Checkups</t>
  </si>
  <si>
    <t>Currently no Single Port Hosted Installed</t>
  </si>
  <si>
    <t>EV Station - Alerts &amp; Repairs &amp; Installs</t>
  </si>
  <si>
    <t>Thru 2024 YE</t>
  </si>
  <si>
    <t xml:space="preserve">Exhibit RP - Level 2 EV Charging Station Installation, Maintenance and Repair 2023 - 2025 </t>
  </si>
  <si>
    <t>Quarterly Maintenance Evaluations</t>
  </si>
  <si>
    <t>Perform Maintenance work as described within the provided EV Charging Inspection Checklist. Inspections shall be performed two (2) quarters of every year as an evaluation of previously installed EV charging stations.  Quarterly Maintenance shall be based on a per port cost as shown below for both LG&amp;E and KU Territories.</t>
  </si>
  <si>
    <t>Planned Maintenance Evaluations of all installed EV Stations 
in LG&amp;E Territory (Q1 &amp; Q3)</t>
  </si>
  <si>
    <t>Stations #</t>
  </si>
  <si>
    <t>Address</t>
  </si>
  <si>
    <t>City</t>
  </si>
  <si>
    <t>Zip Code</t>
  </si>
  <si>
    <t># Ports per Location</t>
  </si>
  <si>
    <t>Per Port Maint. Cost (Visit)</t>
  </si>
  <si>
    <t>Annual Cost</t>
  </si>
  <si>
    <t>Bi-Annual Cost</t>
  </si>
  <si>
    <t>Station 1</t>
  </si>
  <si>
    <t>LG&amp;E / 315 E MAIN ST</t>
  </si>
  <si>
    <t>315 East Main Street</t>
  </si>
  <si>
    <t>Louisville</t>
  </si>
  <si>
    <t>Station 2</t>
  </si>
  <si>
    <t>LG&amp;E / AB SAWYER PARK</t>
  </si>
  <si>
    <t>9320 Whipps Mill Rd</t>
  </si>
  <si>
    <t>Station 3</t>
  </si>
  <si>
    <t>LG&amp;E / BUTCHERTOWN</t>
  </si>
  <si>
    <t>1100-1186 E Washington St</t>
  </si>
  <si>
    <t>Station 4</t>
  </si>
  <si>
    <t>LG&amp;E / CHARLIEVETTINER</t>
  </si>
  <si>
    <t>NA CHENOWETH PARK RD</t>
  </si>
  <si>
    <t>Station 5</t>
  </si>
  <si>
    <t>LG&amp;E / CRESCENT HILL</t>
  </si>
  <si>
    <t>2736 Frankfort Ave</t>
  </si>
  <si>
    <t>Station 6</t>
  </si>
  <si>
    <t>LG&amp;E / HEPBURN AVE</t>
  </si>
  <si>
    <t>1523 Hepburn Ave</t>
  </si>
  <si>
    <t>Station 7</t>
  </si>
  <si>
    <t>400 Sherburn Ln</t>
  </si>
  <si>
    <t>Saint Matthews</t>
  </si>
  <si>
    <t>Station 8</t>
  </si>
  <si>
    <t>9315 Leesgate Rd</t>
  </si>
  <si>
    <t>Station 9</t>
  </si>
  <si>
    <t>LG&amp;E / IROQUOIS PARK</t>
  </si>
  <si>
    <t>Knoll Gate Rd</t>
  </si>
  <si>
    <t>Station 10</t>
  </si>
  <si>
    <t>LG&amp;E / LGE CENTER</t>
  </si>
  <si>
    <t>220 W Main St</t>
  </si>
  <si>
    <t>Station 11</t>
  </si>
  <si>
    <t>LG&amp;E / SENECA PARK</t>
  </si>
  <si>
    <t>3101 Rock Creek Dr</t>
  </si>
  <si>
    <t>Station 12</t>
  </si>
  <si>
    <t>LG&amp;E / SHAWNEE_GOLF</t>
  </si>
  <si>
    <t>460 Northwestern Pkwy</t>
  </si>
  <si>
    <t>Station 13</t>
  </si>
  <si>
    <t>1950 Colonel Sanders Ln</t>
  </si>
  <si>
    <t>Station 14</t>
  </si>
  <si>
    <t>Station 15</t>
  </si>
  <si>
    <t>6310 Judge Carden Blvd</t>
  </si>
  <si>
    <t>Crestwood</t>
  </si>
  <si>
    <t>Station 16</t>
  </si>
  <si>
    <t>1219 W Jefferson St</t>
  </si>
  <si>
    <t>LG&amp;E / CROWNE APARTMENTS (Non-Network)</t>
  </si>
  <si>
    <t>4301 Crowne Springs Dr.</t>
  </si>
  <si>
    <t>Station 18</t>
  </si>
  <si>
    <t>4309 Bishop Ln</t>
  </si>
  <si>
    <t>Station 19</t>
  </si>
  <si>
    <t>3649 Cane Run Road</t>
  </si>
  <si>
    <t>Station 20</t>
  </si>
  <si>
    <t>Station 21</t>
  </si>
  <si>
    <t>13200 Complete Court</t>
  </si>
  <si>
    <t>Station 22</t>
  </si>
  <si>
    <t>101 Witherspoon Street</t>
  </si>
  <si>
    <t>Station 23</t>
  </si>
  <si>
    <t>Station 24</t>
  </si>
  <si>
    <t>122 North Floyd Street</t>
  </si>
  <si>
    <t>Station 25</t>
  </si>
  <si>
    <t>Station 26</t>
  </si>
  <si>
    <t>Station 27</t>
  </si>
  <si>
    <t>Station 28</t>
  </si>
  <si>
    <t>Planned Maintenance Evaluations of all installed EV Stations 
in KU Territory (Q2 &amp; Q4)</t>
  </si>
  <si>
    <t>KU / ETOWN MUNI LOT</t>
  </si>
  <si>
    <t>201 S Main St</t>
  </si>
  <si>
    <t>Elizabethtown</t>
  </si>
  <si>
    <t>KU / MUHLENBERG PARK</t>
  </si>
  <si>
    <t>200 County Park Dr</t>
  </si>
  <si>
    <t>Greenville</t>
  </si>
  <si>
    <t>9106 New Jackson Hwy</t>
  </si>
  <si>
    <t>Magnolia</t>
  </si>
  <si>
    <t>Bluegrass Airport at 4000 A&amp;B Terminal Dr</t>
  </si>
  <si>
    <t>Lexington</t>
  </si>
  <si>
    <t>KU / DANVILLE</t>
  </si>
  <si>
    <t>116 N 5th St</t>
  </si>
  <si>
    <t>KU / HIGH ST &amp; MLK</t>
  </si>
  <si>
    <t>159 E High St</t>
  </si>
  <si>
    <t>KU / KU OFFICE</t>
  </si>
  <si>
    <t>1 Quality St</t>
  </si>
  <si>
    <t>KU / MCONNELLSPRINGS</t>
  </si>
  <si>
    <t>416 Rebmann Ln</t>
  </si>
  <si>
    <t>KU / MIDWAY CITYHALL</t>
  </si>
  <si>
    <t>101 E Main St</t>
  </si>
  <si>
    <t>Midway</t>
  </si>
  <si>
    <t>KU / MOREHEAD STATE</t>
  </si>
  <si>
    <t>121 E 2nd St</t>
  </si>
  <si>
    <t>KU / PRESS AVENUE</t>
  </si>
  <si>
    <t>721 Press Ave</t>
  </si>
  <si>
    <t>KU / RICHMOND DWTN</t>
  </si>
  <si>
    <t>100 N 3rd St</t>
  </si>
  <si>
    <t>574-596 S Upper St</t>
  </si>
  <si>
    <t>3701 Nicholasville Road</t>
  </si>
  <si>
    <t xml:space="preserve">Grand Total </t>
  </si>
  <si>
    <t>Avg. Labor fee: Per Station for Maintenance Checkup (Summary Tab)</t>
  </si>
  <si>
    <t>Public vs Hosted</t>
  </si>
  <si>
    <t>ClipperCreek</t>
  </si>
  <si>
    <t># of Public</t>
  </si>
  <si>
    <t># of Hosted</t>
  </si>
  <si>
    <t># of ChargePoint</t>
  </si>
  <si>
    <t># of ClipperCreek</t>
  </si>
  <si>
    <t>Station 17A</t>
  </si>
  <si>
    <t>Station 17B</t>
  </si>
  <si>
    <t>Station 17C</t>
  </si>
  <si>
    <t>Station 17D</t>
  </si>
  <si>
    <t>Public &amp; Host</t>
  </si>
  <si>
    <t>Host Only - Dual Port</t>
  </si>
  <si>
    <t>Host Only - Single Port</t>
  </si>
  <si>
    <t>Avg. Cost per Station Annually</t>
  </si>
  <si>
    <t>Number of Stations</t>
  </si>
  <si>
    <t>Row Labels</t>
  </si>
  <si>
    <t>Repair: Parts &amp; Labor</t>
  </si>
  <si>
    <t>Avg. Labor Fee: Per Station for 3G to 4G upgrade (Every 10 years)</t>
  </si>
  <si>
    <t>Annual Network Cost</t>
  </si>
  <si>
    <t>Annual O&amp;M</t>
  </si>
  <si>
    <t>Annual Capital</t>
  </si>
  <si>
    <t>Renewable PPA Adjustment Clause</t>
  </si>
  <si>
    <t>Retired Asset Recovery Adjustment Clause</t>
  </si>
  <si>
    <t>Total Ind. Charger Consumption</t>
  </si>
  <si>
    <t>Single Chargers</t>
  </si>
  <si>
    <t>Dual Chargers</t>
  </si>
  <si>
    <t>Charging Stations</t>
  </si>
  <si>
    <t>Per charging station</t>
  </si>
  <si>
    <t>Per Ind. Charger</t>
  </si>
  <si>
    <t>2024 Count</t>
  </si>
  <si>
    <t>RPPA</t>
  </si>
  <si>
    <t>Annual Network Cloud Plan (1 year)</t>
  </si>
  <si>
    <t>City Electric (Distributor for ChargePoint)</t>
  </si>
  <si>
    <t>2025 Contract (Expected)</t>
  </si>
  <si>
    <t>Background Information</t>
  </si>
  <si>
    <t>2019 Contract</t>
  </si>
  <si>
    <t>Not included in contract (noted @ 6%)</t>
  </si>
  <si>
    <t>Not included in contract</t>
  </si>
  <si>
    <t>2020 Final Order EVSE</t>
  </si>
  <si>
    <t>2020 Final Order EVSE-R</t>
  </si>
  <si>
    <t>New</t>
  </si>
  <si>
    <t>Option A - Single</t>
  </si>
  <si>
    <t>Option A - Dual</t>
  </si>
  <si>
    <t>Non-Networked - Single</t>
  </si>
  <si>
    <t>Option B - Single</t>
  </si>
  <si>
    <t>Option B - Dual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</si>
</sst>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quot;#,##0.00_);[Red]\(&quot;$&quot;#,##0.00\)"/>
    <numFmt numFmtId="44" formatCode="_(&quot;$&quot;* #,##0.00_);_(&quot;$&quot;* \(#,##0.00\);_(&quot;$&quot;* &quot;-&quot;??_);_(@_)"/>
    <numFmt numFmtId="43" formatCode="_(* #,##0.00_);_(* \(#,##0.00\);_(* &quot;-&quot;??_);_(@_)"/>
    <numFmt numFmtId="164" formatCode="General_)"/>
    <numFmt numFmtId="165" formatCode="_(&quot;$&quot;* #,##0.00000_);_(&quot;$&quot;* \(#,##0.00000\);_(&quot;$&quot;* &quot;-&quot;??_);_(@_)"/>
    <numFmt numFmtId="166" formatCode="0.000%"/>
    <numFmt numFmtId="167" formatCode="[$-409]mmm\-yy;@"/>
    <numFmt numFmtId="168" formatCode="#,##0.00000_);\(#,##0.00000\)"/>
    <numFmt numFmtId="169" formatCode="_(&quot;$&quot;* #,##0_);_(&quot;$&quot;* \(#,##0\);_(&quot;$&quot;* &quot;-&quot;??_);_(@_)"/>
    <numFmt numFmtId="170" formatCode="mmm\ yyyy"/>
    <numFmt numFmtId="171" formatCode="&quot;$&quot;#,##0.00"/>
  </numFmts>
  <fonts count="48" x14ac:knownFonts="1">
    <font>
      <sz val="12"/>
      <name val="Helv"/>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sz val="12"/>
      <name val="Helv"/>
    </font>
    <font>
      <sz val="11"/>
      <name val="Calibri"/>
      <family val="2"/>
      <scheme val="minor"/>
    </font>
    <font>
      <sz val="9"/>
      <color indexed="81"/>
      <name val="Tahoma"/>
      <family val="2"/>
    </font>
    <font>
      <b/>
      <sz val="9"/>
      <color indexed="81"/>
      <name val="Tahoma"/>
      <family val="2"/>
    </font>
    <font>
      <b/>
      <sz val="11"/>
      <color theme="1"/>
      <name val="Calibri"/>
      <family val="2"/>
      <scheme val="minor"/>
    </font>
    <font>
      <sz val="12"/>
      <name val="Calibri"/>
      <family val="2"/>
      <scheme val="minor"/>
    </font>
    <font>
      <b/>
      <sz val="12"/>
      <name val="Calibri"/>
      <family val="2"/>
      <scheme val="minor"/>
    </font>
    <font>
      <b/>
      <u/>
      <sz val="12"/>
      <name val="Calibri"/>
      <family val="2"/>
      <scheme val="minor"/>
    </font>
    <font>
      <sz val="12"/>
      <color rgb="FF0070C0"/>
      <name val="Calibri"/>
      <family val="2"/>
      <scheme val="minor"/>
    </font>
    <font>
      <b/>
      <sz val="11"/>
      <name val="Calibri"/>
      <family val="2"/>
      <scheme val="minor"/>
    </font>
    <font>
      <sz val="11"/>
      <color rgb="FF0070C0"/>
      <name val="Calibri"/>
      <family val="2"/>
      <scheme val="minor"/>
    </font>
    <font>
      <sz val="11"/>
      <color indexed="48"/>
      <name val="Calibri"/>
      <family val="2"/>
      <scheme val="minor"/>
    </font>
    <font>
      <b/>
      <u/>
      <sz val="16"/>
      <name val="Calibri"/>
      <family val="2"/>
      <scheme val="minor"/>
    </font>
    <font>
      <b/>
      <sz val="12"/>
      <color rgb="FFFF0000"/>
      <name val="Calibri"/>
      <family val="2"/>
      <scheme val="minor"/>
    </font>
    <font>
      <b/>
      <sz val="16"/>
      <color rgb="FFFF0000"/>
      <name val="Calibri"/>
      <family val="2"/>
      <scheme val="minor"/>
    </font>
    <font>
      <b/>
      <sz val="16"/>
      <color rgb="FF00B050"/>
      <name val="Calibri"/>
      <family val="2"/>
      <scheme val="minor"/>
    </font>
    <font>
      <b/>
      <sz val="12"/>
      <color rgb="FF00B050"/>
      <name val="Calibri"/>
      <family val="2"/>
      <scheme val="minor"/>
    </font>
    <font>
      <b/>
      <sz val="11"/>
      <color rgb="FFFF0000"/>
      <name val="Calibri"/>
      <family val="2"/>
      <scheme val="minor"/>
    </font>
    <font>
      <b/>
      <sz val="11"/>
      <color rgb="FF00B050"/>
      <name val="Calibri"/>
      <family val="2"/>
      <scheme val="minor"/>
    </font>
    <font>
      <b/>
      <sz val="11"/>
      <color rgb="FFFA7D00"/>
      <name val="Calibri"/>
      <family val="2"/>
      <scheme val="minor"/>
    </font>
    <font>
      <sz val="11"/>
      <color rgb="FFFF0000"/>
      <name val="Calibri"/>
      <family val="2"/>
      <scheme val="minor"/>
    </font>
    <font>
      <sz val="12"/>
      <color rgb="FF7030A0"/>
      <name val="Calibri"/>
      <family val="2"/>
      <scheme val="minor"/>
    </font>
    <font>
      <sz val="10"/>
      <color theme="1"/>
      <name val="Calibri"/>
      <family val="2"/>
      <scheme val="minor"/>
    </font>
    <font>
      <sz val="11"/>
      <color rgb="FF3F3F76"/>
      <name val="Calibri"/>
      <family val="2"/>
      <scheme val="minor"/>
    </font>
    <font>
      <sz val="8"/>
      <color theme="1"/>
      <name val="Calibri"/>
      <family val="2"/>
      <scheme val="minor"/>
    </font>
    <font>
      <sz val="8"/>
      <name val="Helv"/>
    </font>
    <font>
      <sz val="10"/>
      <name val="Calibri"/>
      <family val="2"/>
      <scheme val="minor"/>
    </font>
    <font>
      <sz val="10"/>
      <color rgb="FF3F3F76"/>
      <name val="Calibri"/>
      <family val="2"/>
      <scheme val="minor"/>
    </font>
    <font>
      <b/>
      <sz val="10"/>
      <color theme="0"/>
      <name val="Calibri"/>
      <family val="2"/>
      <scheme val="minor"/>
    </font>
    <font>
      <b/>
      <sz val="10"/>
      <color rgb="FFFA7D00"/>
      <name val="Calibri"/>
      <family val="2"/>
      <scheme val="minor"/>
    </font>
    <font>
      <b/>
      <i/>
      <sz val="20"/>
      <color theme="9"/>
      <name val="Calibri"/>
      <family val="2"/>
      <scheme val="minor"/>
    </font>
    <font>
      <sz val="8"/>
      <name val="Calibri"/>
      <family val="2"/>
      <scheme val="minor"/>
    </font>
    <font>
      <sz val="11"/>
      <color rgb="FF9C5700"/>
      <name val="Calibri"/>
      <family val="2"/>
      <scheme val="minor"/>
    </font>
    <font>
      <b/>
      <sz val="12"/>
      <name val="Helv"/>
    </font>
    <font>
      <b/>
      <sz val="11"/>
      <color theme="0"/>
      <name val="Calibri"/>
      <family val="2"/>
      <scheme val="minor"/>
    </font>
    <font>
      <b/>
      <u/>
      <sz val="11"/>
      <name val="Calibri"/>
      <family val="2"/>
      <scheme val="minor"/>
    </font>
    <font>
      <b/>
      <u/>
      <sz val="11"/>
      <color rgb="FFFF0000"/>
      <name val="Calibri"/>
      <family val="2"/>
      <scheme val="minor"/>
    </font>
    <font>
      <b/>
      <sz val="12"/>
      <color theme="0"/>
      <name val="Calibri"/>
      <family val="2"/>
      <scheme val="minor"/>
    </font>
    <font>
      <sz val="12"/>
      <color rgb="FFFF0000"/>
      <name val="Helv"/>
    </font>
    <font>
      <sz val="11"/>
      <color theme="0" tint="-0.249977111117893"/>
      <name val="Calibri"/>
      <family val="2"/>
      <scheme val="minor"/>
    </font>
    <font>
      <b/>
      <u/>
      <sz val="11"/>
      <color theme="1"/>
      <name val="Calibri"/>
      <family val="2"/>
      <scheme val="minor"/>
    </font>
    <font>
      <sz val="12"/>
      <color rgb="FF0070C0"/>
      <name val="Helv"/>
    </font>
  </fonts>
  <fills count="17">
    <fill>
      <patternFill patternType="none"/>
    </fill>
    <fill>
      <patternFill patternType="gray125"/>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48F2F2"/>
        <bgColor indexed="64"/>
      </patternFill>
    </fill>
    <fill>
      <patternFill patternType="solid">
        <fgColor rgb="FFFFC000"/>
        <bgColor indexed="64"/>
      </patternFill>
    </fill>
    <fill>
      <patternFill patternType="solid">
        <fgColor rgb="FFFFCC99"/>
      </patternFill>
    </fill>
    <fill>
      <patternFill patternType="solid">
        <fgColor rgb="FF00B050"/>
        <bgColor indexed="64"/>
      </patternFill>
    </fill>
    <fill>
      <patternFill patternType="solid">
        <fgColor rgb="FFFF0000"/>
        <bgColor indexed="64"/>
      </patternFill>
    </fill>
    <fill>
      <patternFill patternType="solid">
        <fgColor theme="1"/>
        <bgColor indexed="64"/>
      </patternFill>
    </fill>
    <fill>
      <patternFill patternType="solid">
        <fgColor theme="0" tint="-0.499984740745262"/>
        <bgColor indexed="64"/>
      </patternFill>
    </fill>
    <fill>
      <patternFill patternType="solid">
        <fgColor rgb="FF92D050"/>
        <bgColor indexed="64"/>
      </patternFill>
    </fill>
    <fill>
      <patternFill patternType="solid">
        <fgColor rgb="FFFFEB9C"/>
      </patternFill>
    </fill>
    <fill>
      <patternFill patternType="solid">
        <fgColor theme="0" tint="-0.34998626667073579"/>
        <bgColor indexed="64"/>
      </patternFill>
    </fill>
  </fills>
  <borders count="45">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thin">
        <color rgb="FF7F7F7F"/>
      </top>
      <bottom style="double">
        <color indexed="64"/>
      </bottom>
      <diagonal/>
    </border>
    <border>
      <left style="medium">
        <color indexed="64"/>
      </left>
      <right style="medium">
        <color indexed="64"/>
      </right>
      <top style="medium">
        <color indexed="64"/>
      </top>
      <bottom style="medium">
        <color indexed="64"/>
      </bottom>
      <diagonal/>
    </border>
    <border>
      <left/>
      <right style="thin">
        <color rgb="FF7F7F7F"/>
      </right>
      <top style="thin">
        <color rgb="FF7F7F7F"/>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style="medium">
        <color indexed="64"/>
      </right>
      <top style="thin">
        <color rgb="FF7F7F7F"/>
      </top>
      <bottom style="thin">
        <color rgb="FF7F7F7F"/>
      </bottom>
      <diagonal/>
    </border>
    <border>
      <left/>
      <right style="medium">
        <color indexed="64"/>
      </right>
      <top style="thin">
        <color rgb="FF7F7F7F"/>
      </top>
      <bottom/>
      <diagonal/>
    </border>
    <border>
      <left/>
      <right style="thin">
        <color rgb="FF7F7F7F"/>
      </right>
      <top/>
      <bottom style="medium">
        <color indexed="64"/>
      </bottom>
      <diagonal/>
    </border>
    <border>
      <left style="thin">
        <color rgb="FF7F7F7F"/>
      </left>
      <right style="thin">
        <color rgb="FF7F7F7F"/>
      </right>
      <top style="thin">
        <color rgb="FF7F7F7F"/>
      </top>
      <bottom style="medium">
        <color indexed="64"/>
      </bottom>
      <diagonal/>
    </border>
    <border>
      <left style="medium">
        <color indexed="64"/>
      </left>
      <right style="medium">
        <color indexed="64"/>
      </right>
      <top style="thin">
        <color rgb="FF7F7F7F"/>
      </top>
      <bottom style="medium">
        <color indexed="64"/>
      </bottom>
      <diagonal/>
    </border>
    <border>
      <left style="thin">
        <color rgb="FF7F7F7F"/>
      </left>
      <right style="thin">
        <color rgb="FF7F7F7F"/>
      </right>
      <top style="thin">
        <color rgb="FF7F7F7F"/>
      </top>
      <bottom/>
      <diagonal/>
    </border>
    <border>
      <left style="thin">
        <color rgb="FF7F7F7F"/>
      </left>
      <right style="medium">
        <color indexed="64"/>
      </right>
      <top style="thin">
        <color rgb="FF7F7F7F"/>
      </top>
      <bottom/>
      <diagonal/>
    </border>
    <border>
      <left style="thin">
        <color rgb="FF7F7F7F"/>
      </left>
      <right style="medium">
        <color indexed="64"/>
      </right>
      <top style="thin">
        <color rgb="FF7F7F7F"/>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2">
    <xf numFmtId="164" fontId="0" fillId="0" borderId="0"/>
    <xf numFmtId="44" fontId="5" fillId="0" borderId="0" applyFont="0" applyFill="0" applyBorder="0" applyAlignment="0" applyProtection="0"/>
    <xf numFmtId="9" fontId="5" fillId="0" borderId="0" applyFont="0" applyFill="0" applyBorder="0" applyAlignment="0" applyProtection="0"/>
    <xf numFmtId="43" fontId="6" fillId="0" borderId="0" applyFont="0" applyFill="0" applyBorder="0" applyAlignment="0" applyProtection="0"/>
    <xf numFmtId="0" fontId="25" fillId="2" borderId="13" applyNumberFormat="0" applyAlignment="0" applyProtection="0"/>
    <xf numFmtId="0" fontId="4" fillId="0" borderId="0"/>
    <xf numFmtId="0" fontId="29" fillId="9" borderId="13" applyNumberFormat="0" applyAlignment="0" applyProtection="0"/>
    <xf numFmtId="0" fontId="3" fillId="0" borderId="0"/>
    <xf numFmtId="44" fontId="3" fillId="0" borderId="0" applyFont="0" applyFill="0" applyBorder="0" applyAlignment="0" applyProtection="0"/>
    <xf numFmtId="0" fontId="38" fillId="15" borderId="0" applyNumberFormat="0" applyBorder="0" applyAlignment="0" applyProtection="0"/>
    <xf numFmtId="0" fontId="1" fillId="0" borderId="0"/>
    <xf numFmtId="44" fontId="1" fillId="0" borderId="0" applyFont="0" applyFill="0" applyBorder="0" applyAlignment="0" applyProtection="0"/>
  </cellStyleXfs>
  <cellXfs count="359">
    <xf numFmtId="164" fontId="0" fillId="0" borderId="0" xfId="0"/>
    <xf numFmtId="164" fontId="11" fillId="0" borderId="0" xfId="0" applyFont="1"/>
    <xf numFmtId="164" fontId="11" fillId="0" borderId="0" xfId="0" applyFont="1" applyAlignment="1">
      <alignment wrapText="1"/>
    </xf>
    <xf numFmtId="44" fontId="11" fillId="0" borderId="0" xfId="1" applyFont="1" applyFill="1" applyAlignment="1">
      <alignment horizontal="right" wrapText="1"/>
    </xf>
    <xf numFmtId="44" fontId="11" fillId="0" borderId="0" xfId="1" applyFont="1" applyFill="1" applyAlignment="1">
      <alignment wrapText="1"/>
    </xf>
    <xf numFmtId="44" fontId="11" fillId="0" borderId="0" xfId="1" applyFont="1" applyFill="1" applyBorder="1" applyAlignment="1">
      <alignment horizontal="right" wrapText="1"/>
    </xf>
    <xf numFmtId="164" fontId="13" fillId="0" borderId="0" xfId="0" applyFont="1" applyAlignment="1">
      <alignment horizontal="center"/>
    </xf>
    <xf numFmtId="44" fontId="11" fillId="0" borderId="0" xfId="1" applyFont="1"/>
    <xf numFmtId="44" fontId="11" fillId="0" borderId="3" xfId="1" applyFont="1" applyBorder="1"/>
    <xf numFmtId="164" fontId="12" fillId="0" borderId="0" xfId="0" applyFont="1"/>
    <xf numFmtId="164" fontId="7" fillId="0" borderId="0" xfId="0" applyFont="1"/>
    <xf numFmtId="164" fontId="7" fillId="0" borderId="0" xfId="0" applyFont="1" applyAlignment="1"/>
    <xf numFmtId="164" fontId="7" fillId="0" borderId="1" xfId="0" applyFont="1" applyBorder="1" applyAlignment="1">
      <alignment horizontal="center"/>
    </xf>
    <xf numFmtId="0" fontId="7" fillId="0" borderId="1" xfId="0" applyNumberFormat="1" applyFont="1" applyBorder="1" applyAlignment="1">
      <alignment horizontal="center"/>
    </xf>
    <xf numFmtId="164" fontId="7" fillId="0" borderId="7" xfId="0" applyFont="1" applyBorder="1" applyAlignment="1">
      <alignment horizontal="center"/>
    </xf>
    <xf numFmtId="164" fontId="7" fillId="0" borderId="3" xfId="0" applyFont="1" applyBorder="1" applyAlignment="1"/>
    <xf numFmtId="164" fontId="7" fillId="0" borderId="3" xfId="0" applyFont="1" applyBorder="1" applyAlignment="1">
      <alignment horizontal="center"/>
    </xf>
    <xf numFmtId="10" fontId="7" fillId="0" borderId="0" xfId="0" applyNumberFormat="1" applyFont="1" applyAlignment="1">
      <alignment horizontal="center"/>
    </xf>
    <xf numFmtId="166" fontId="7" fillId="0" borderId="9" xfId="0" applyNumberFormat="1" applyFont="1" applyBorder="1" applyAlignment="1">
      <alignment horizontal="center"/>
    </xf>
    <xf numFmtId="164" fontId="7" fillId="0" borderId="0" xfId="0" quotePrefix="1" applyFont="1"/>
    <xf numFmtId="166" fontId="7" fillId="0" borderId="8" xfId="0" applyNumberFormat="1" applyFont="1" applyBorder="1" applyAlignment="1">
      <alignment horizontal="center"/>
    </xf>
    <xf numFmtId="10" fontId="7" fillId="0" borderId="0" xfId="0" quotePrefix="1" applyNumberFormat="1" applyFont="1" applyAlignment="1">
      <alignment horizontal="center"/>
    </xf>
    <xf numFmtId="10" fontId="17" fillId="0" borderId="0" xfId="2" applyNumberFormat="1" applyFont="1" applyBorder="1" applyAlignment="1">
      <alignment horizontal="center"/>
    </xf>
    <xf numFmtId="10" fontId="7" fillId="0" borderId="9" xfId="0" applyNumberFormat="1" applyFont="1" applyBorder="1" applyAlignment="1">
      <alignment horizontal="center"/>
    </xf>
    <xf numFmtId="164" fontId="15" fillId="0" borderId="6" xfId="0" applyFont="1" applyBorder="1" applyAlignment="1"/>
    <xf numFmtId="10" fontId="7" fillId="0" borderId="6" xfId="0" applyNumberFormat="1" applyFont="1" applyBorder="1" applyAlignment="1">
      <alignment horizontal="center"/>
    </xf>
    <xf numFmtId="164" fontId="7" fillId="0" borderId="6" xfId="0" applyFont="1" applyBorder="1" applyAlignment="1">
      <alignment horizontal="center"/>
    </xf>
    <xf numFmtId="166" fontId="15" fillId="0" borderId="10" xfId="0" applyNumberFormat="1" applyFont="1" applyFill="1" applyBorder="1" applyAlignment="1">
      <alignment horizontal="center"/>
    </xf>
    <xf numFmtId="164" fontId="15" fillId="0" borderId="0" xfId="0" quotePrefix="1" applyFont="1" applyFill="1"/>
    <xf numFmtId="164" fontId="7" fillId="0" borderId="0" xfId="0" quotePrefix="1" applyFont="1" applyBorder="1"/>
    <xf numFmtId="164" fontId="13" fillId="0" borderId="0" xfId="0" applyFont="1"/>
    <xf numFmtId="164" fontId="14" fillId="0" borderId="0" xfId="0" applyFont="1"/>
    <xf numFmtId="44" fontId="14" fillId="0" borderId="0" xfId="1" applyFont="1"/>
    <xf numFmtId="164" fontId="13" fillId="0" borderId="0" xfId="0" applyFont="1" applyBorder="1" applyAlignment="1">
      <alignment horizontal="center"/>
    </xf>
    <xf numFmtId="44" fontId="14" fillId="0" borderId="0" xfId="1" applyFont="1" applyBorder="1"/>
    <xf numFmtId="44" fontId="14" fillId="0" borderId="3" xfId="1" applyFont="1" applyBorder="1"/>
    <xf numFmtId="0" fontId="11" fillId="0" borderId="0" xfId="1" applyNumberFormat="1" applyFont="1" applyBorder="1" applyAlignment="1">
      <alignment horizontal="left"/>
    </xf>
    <xf numFmtId="0" fontId="11" fillId="0" borderId="0" xfId="1" applyNumberFormat="1" applyFont="1" applyBorder="1"/>
    <xf numFmtId="0" fontId="11" fillId="0" borderId="0" xfId="0" applyNumberFormat="1" applyFont="1"/>
    <xf numFmtId="164" fontId="18" fillId="0" borderId="0" xfId="0" applyFont="1"/>
    <xf numFmtId="164" fontId="20" fillId="0" borderId="0" xfId="0" applyFont="1"/>
    <xf numFmtId="164" fontId="7" fillId="0" borderId="11" xfId="0" applyFont="1" applyBorder="1" applyAlignment="1"/>
    <xf numFmtId="164" fontId="7" fillId="0" borderId="2" xfId="0" applyFont="1" applyBorder="1" applyAlignment="1">
      <alignment horizontal="center"/>
    </xf>
    <xf numFmtId="164" fontId="7" fillId="0" borderId="12" xfId="0" applyFont="1" applyBorder="1" applyAlignment="1"/>
    <xf numFmtId="164" fontId="7" fillId="0" borderId="4" xfId="0" applyFont="1" applyBorder="1" applyAlignment="1">
      <alignment horizontal="center"/>
    </xf>
    <xf numFmtId="164" fontId="7" fillId="0" borderId="9" xfId="0" applyFont="1" applyBorder="1" applyAlignment="1">
      <alignment horizontal="center"/>
    </xf>
    <xf numFmtId="166" fontId="7" fillId="0" borderId="7" xfId="0" applyNumberFormat="1" applyFont="1" applyBorder="1" applyAlignment="1">
      <alignment horizontal="center"/>
    </xf>
    <xf numFmtId="164" fontId="21" fillId="0" borderId="0" xfId="0" applyFont="1"/>
    <xf numFmtId="10" fontId="11" fillId="0" borderId="0" xfId="2" applyNumberFormat="1" applyFont="1"/>
    <xf numFmtId="166" fontId="11" fillId="0" borderId="0" xfId="2" applyNumberFormat="1" applyFont="1"/>
    <xf numFmtId="9" fontId="11" fillId="0" borderId="0" xfId="2" applyNumberFormat="1" applyFont="1"/>
    <xf numFmtId="10" fontId="12" fillId="0" borderId="0" xfId="2" applyNumberFormat="1" applyFont="1"/>
    <xf numFmtId="167" fontId="11" fillId="0" borderId="0" xfId="0" applyNumberFormat="1" applyFont="1"/>
    <xf numFmtId="168" fontId="11" fillId="0" borderId="0" xfId="0" applyNumberFormat="1" applyFont="1"/>
    <xf numFmtId="164" fontId="11" fillId="0" borderId="0" xfId="0" applyFont="1" applyAlignment="1">
      <alignment horizontal="right"/>
    </xf>
    <xf numFmtId="164" fontId="22" fillId="0" borderId="0" xfId="0" applyFont="1" applyAlignment="1">
      <alignment horizontal="right"/>
    </xf>
    <xf numFmtId="164" fontId="19" fillId="0" borderId="0" xfId="0" applyFont="1" applyAlignment="1">
      <alignment horizontal="right"/>
    </xf>
    <xf numFmtId="164" fontId="11" fillId="0" borderId="0" xfId="0" applyFont="1" applyBorder="1"/>
    <xf numFmtId="1" fontId="11" fillId="0" borderId="0" xfId="3" applyNumberFormat="1" applyFont="1" applyFill="1" applyBorder="1"/>
    <xf numFmtId="164" fontId="11" fillId="0" borderId="0" xfId="0" applyFont="1" applyFill="1" applyBorder="1"/>
    <xf numFmtId="164" fontId="14" fillId="0" borderId="0" xfId="0" applyFont="1" applyFill="1" applyBorder="1"/>
    <xf numFmtId="0" fontId="11" fillId="0" borderId="0" xfId="0" applyNumberFormat="1" applyFont="1" applyFill="1" applyBorder="1"/>
    <xf numFmtId="0" fontId="12" fillId="0" borderId="0" xfId="0" applyNumberFormat="1" applyFont="1" applyFill="1" applyBorder="1"/>
    <xf numFmtId="1" fontId="12" fillId="0" borderId="0" xfId="0" applyNumberFormat="1" applyFont="1" applyFill="1" applyBorder="1"/>
    <xf numFmtId="2" fontId="11" fillId="0" borderId="0" xfId="0" applyNumberFormat="1" applyFont="1" applyFill="1"/>
    <xf numFmtId="164" fontId="11" fillId="0" borderId="0" xfId="0" applyFont="1" applyAlignment="1">
      <alignment horizontal="center"/>
    </xf>
    <xf numFmtId="165" fontId="11" fillId="0" borderId="0" xfId="1" applyNumberFormat="1" applyFont="1"/>
    <xf numFmtId="14" fontId="11" fillId="0" borderId="0" xfId="0" applyNumberFormat="1" applyFont="1"/>
    <xf numFmtId="164" fontId="11" fillId="0" borderId="0" xfId="0" applyFont="1" applyFill="1"/>
    <xf numFmtId="164" fontId="23" fillId="0" borderId="0" xfId="0" applyFont="1"/>
    <xf numFmtId="164" fontId="24" fillId="0" borderId="0" xfId="0" applyFont="1"/>
    <xf numFmtId="44" fontId="7" fillId="0" borderId="0" xfId="1" applyFont="1"/>
    <xf numFmtId="164" fontId="11" fillId="0" borderId="0" xfId="0" applyFont="1" applyFill="1" applyAlignment="1">
      <alignment horizontal="right" vertical="center" wrapText="1"/>
    </xf>
    <xf numFmtId="14" fontId="11" fillId="0" borderId="0" xfId="0" applyNumberFormat="1" applyFont="1" applyFill="1" applyBorder="1" applyAlignment="1">
      <alignment horizontal="right" vertical="center" wrapText="1"/>
    </xf>
    <xf numFmtId="164" fontId="10" fillId="0" borderId="0" xfId="0" applyFont="1" applyFill="1" applyAlignment="1">
      <alignment wrapText="1"/>
    </xf>
    <xf numFmtId="44" fontId="25" fillId="2" borderId="13" xfId="4" applyNumberFormat="1" applyAlignment="1">
      <alignment horizontal="right" wrapText="1"/>
    </xf>
    <xf numFmtId="44" fontId="25" fillId="2" borderId="13" xfId="4" applyNumberFormat="1"/>
    <xf numFmtId="44" fontId="25" fillId="2" borderId="14" xfId="4" applyNumberFormat="1" applyBorder="1"/>
    <xf numFmtId="164" fontId="25" fillId="2" borderId="13" xfId="4" applyNumberFormat="1"/>
    <xf numFmtId="0" fontId="14" fillId="0" borderId="3" xfId="1" applyNumberFormat="1" applyFont="1" applyBorder="1"/>
    <xf numFmtId="164" fontId="14" fillId="0" borderId="0" xfId="0" applyFont="1" applyFill="1"/>
    <xf numFmtId="164" fontId="20" fillId="0" borderId="18" xfId="0" applyFont="1" applyBorder="1"/>
    <xf numFmtId="164" fontId="11" fillId="0" borderId="19" xfId="0" applyFont="1" applyBorder="1"/>
    <xf numFmtId="164" fontId="21" fillId="0" borderId="19" xfId="0" applyFont="1" applyBorder="1"/>
    <xf numFmtId="164" fontId="11" fillId="0" borderId="20" xfId="0" applyFont="1" applyBorder="1"/>
    <xf numFmtId="166" fontId="11" fillId="0" borderId="21" xfId="2" applyNumberFormat="1" applyFont="1" applyBorder="1"/>
    <xf numFmtId="166" fontId="11" fillId="0" borderId="0" xfId="2" applyNumberFormat="1" applyFont="1" applyBorder="1"/>
    <xf numFmtId="164" fontId="11" fillId="0" borderId="22" xfId="0" applyFont="1" applyBorder="1"/>
    <xf numFmtId="9" fontId="11" fillId="0" borderId="21" xfId="2" applyNumberFormat="1" applyFont="1" applyBorder="1"/>
    <xf numFmtId="9" fontId="11" fillId="0" borderId="0" xfId="2" applyNumberFormat="1" applyFont="1" applyBorder="1"/>
    <xf numFmtId="10" fontId="12" fillId="0" borderId="24" xfId="2" applyNumberFormat="1" applyFont="1" applyBorder="1"/>
    <xf numFmtId="164" fontId="12" fillId="0" borderId="25" xfId="0" applyFont="1" applyBorder="1"/>
    <xf numFmtId="164" fontId="11" fillId="0" borderId="25" xfId="0" applyFont="1" applyBorder="1"/>
    <xf numFmtId="10" fontId="12" fillId="0" borderId="25" xfId="2" applyNumberFormat="1" applyFont="1" applyBorder="1"/>
    <xf numFmtId="164" fontId="11" fillId="0" borderId="26" xfId="0" applyFont="1" applyBorder="1"/>
    <xf numFmtId="167" fontId="11" fillId="0" borderId="0" xfId="0" applyNumberFormat="1" applyFont="1" applyFill="1"/>
    <xf numFmtId="10" fontId="16" fillId="0" borderId="0" xfId="2" quotePrefix="1" applyNumberFormat="1" applyFont="1" applyFill="1" applyAlignment="1">
      <alignment horizontal="center"/>
    </xf>
    <xf numFmtId="164" fontId="7" fillId="0" borderId="0" xfId="0" quotePrefix="1" applyFont="1" applyFill="1" applyAlignment="1">
      <alignment horizontal="center"/>
    </xf>
    <xf numFmtId="10" fontId="7" fillId="0" borderId="0" xfId="0" applyNumberFormat="1" applyFont="1" applyFill="1" applyAlignment="1">
      <alignment horizontal="center"/>
    </xf>
    <xf numFmtId="10" fontId="7" fillId="0" borderId="3" xfId="0" quotePrefix="1" applyNumberFormat="1" applyFont="1" applyFill="1" applyBorder="1" applyAlignment="1">
      <alignment horizontal="center"/>
    </xf>
    <xf numFmtId="164" fontId="19" fillId="0" borderId="0" xfId="0" applyFont="1"/>
    <xf numFmtId="164" fontId="22" fillId="0" borderId="0" xfId="0" applyFont="1"/>
    <xf numFmtId="164" fontId="7" fillId="0" borderId="0" xfId="0" applyFont="1" applyFill="1"/>
    <xf numFmtId="164" fontId="11" fillId="5" borderId="0" xfId="0" applyFont="1" applyFill="1" applyAlignment="1">
      <alignment horizontal="right" wrapText="1"/>
    </xf>
    <xf numFmtId="164" fontId="11" fillId="6" borderId="0" xfId="0" applyFont="1" applyFill="1" applyAlignment="1">
      <alignment horizontal="right" wrapText="1"/>
    </xf>
    <xf numFmtId="164" fontId="11" fillId="0" borderId="0" xfId="0" applyFont="1" applyAlignment="1">
      <alignment horizontal="left"/>
    </xf>
    <xf numFmtId="164" fontId="12" fillId="0" borderId="0" xfId="0" applyFont="1" applyAlignment="1">
      <alignment horizontal="center"/>
    </xf>
    <xf numFmtId="164" fontId="12" fillId="0" borderId="3" xfId="0" applyFont="1" applyBorder="1" applyAlignment="1">
      <alignment horizontal="center" wrapText="1"/>
    </xf>
    <xf numFmtId="164" fontId="12" fillId="0" borderId="27" xfId="0" applyFont="1" applyBorder="1" applyAlignment="1">
      <alignment horizontal="center" wrapText="1"/>
    </xf>
    <xf numFmtId="164" fontId="11" fillId="0" borderId="28" xfId="0" applyFont="1" applyBorder="1"/>
    <xf numFmtId="44" fontId="11" fillId="0" borderId="0" xfId="1" applyFont="1" applyFill="1"/>
    <xf numFmtId="44" fontId="11" fillId="0" borderId="28" xfId="1" applyFont="1" applyBorder="1"/>
    <xf numFmtId="44" fontId="11" fillId="0" borderId="29" xfId="1" applyFont="1" applyBorder="1"/>
    <xf numFmtId="164" fontId="11" fillId="0" borderId="28" xfId="0" applyFont="1" applyBorder="1" applyAlignment="1">
      <alignment horizontal="center"/>
    </xf>
    <xf numFmtId="44" fontId="14" fillId="0" borderId="28" xfId="1" applyFont="1" applyBorder="1"/>
    <xf numFmtId="44" fontId="12" fillId="7" borderId="0" xfId="1" applyFont="1" applyFill="1"/>
    <xf numFmtId="44" fontId="12" fillId="8" borderId="28" xfId="1" applyFont="1" applyFill="1" applyBorder="1"/>
    <xf numFmtId="44" fontId="12" fillId="8" borderId="17" xfId="1" applyFont="1" applyFill="1" applyBorder="1"/>
    <xf numFmtId="44" fontId="14" fillId="0" borderId="29" xfId="1" applyFont="1" applyBorder="1"/>
    <xf numFmtId="164" fontId="10" fillId="0" borderId="0" xfId="0" applyFont="1" applyAlignment="1">
      <alignment horizontal="center"/>
    </xf>
    <xf numFmtId="164" fontId="16" fillId="0" borderId="0" xfId="0" applyFont="1"/>
    <xf numFmtId="2" fontId="7" fillId="0" borderId="0" xfId="0" applyNumberFormat="1" applyFont="1"/>
    <xf numFmtId="3" fontId="7" fillId="0" borderId="0" xfId="0" applyNumberFormat="1" applyFont="1"/>
    <xf numFmtId="3" fontId="15" fillId="0" borderId="0" xfId="0" applyNumberFormat="1" applyFont="1"/>
    <xf numFmtId="3" fontId="16" fillId="0" borderId="0" xfId="0" applyNumberFormat="1" applyFont="1"/>
    <xf numFmtId="164" fontId="15" fillId="0" borderId="0" xfId="0" applyFont="1"/>
    <xf numFmtId="169" fontId="16" fillId="0" borderId="0" xfId="1" applyNumberFormat="1" applyFont="1"/>
    <xf numFmtId="169" fontId="15" fillId="0" borderId="0" xfId="1" applyNumberFormat="1" applyFont="1"/>
    <xf numFmtId="164" fontId="12" fillId="0" borderId="0" xfId="0" applyFont="1" applyAlignment="1">
      <alignment horizontal="center"/>
    </xf>
    <xf numFmtId="164" fontId="32" fillId="0" borderId="0" xfId="0" applyFont="1"/>
    <xf numFmtId="164" fontId="32" fillId="0" borderId="0" xfId="0" applyFont="1" applyAlignment="1">
      <alignment vertical="center" wrapText="1"/>
    </xf>
    <xf numFmtId="43" fontId="32" fillId="0" borderId="0" xfId="0" applyNumberFormat="1" applyFont="1" applyAlignment="1">
      <alignment horizontal="center" wrapText="1"/>
    </xf>
    <xf numFmtId="170" fontId="33" fillId="9" borderId="13" xfId="6" applyNumberFormat="1" applyFont="1" applyAlignment="1">
      <alignment vertical="center"/>
    </xf>
    <xf numFmtId="0" fontId="33" fillId="9" borderId="13" xfId="6" applyFont="1"/>
    <xf numFmtId="164" fontId="34" fillId="10" borderId="0" xfId="0" applyFont="1" applyFill="1"/>
    <xf numFmtId="0" fontId="35" fillId="2" borderId="13" xfId="4" applyFont="1"/>
    <xf numFmtId="0" fontId="33" fillId="9" borderId="13" xfId="6" applyFont="1" applyAlignment="1">
      <alignment horizontal="center"/>
    </xf>
    <xf numFmtId="170" fontId="33" fillId="9" borderId="13" xfId="6" applyNumberFormat="1" applyFont="1"/>
    <xf numFmtId="164" fontId="34" fillId="11" borderId="0" xfId="0" applyFont="1" applyFill="1"/>
    <xf numFmtId="0" fontId="32" fillId="0" borderId="0" xfId="0" applyNumberFormat="1" applyFont="1" applyAlignment="1">
      <alignment wrapText="1"/>
    </xf>
    <xf numFmtId="44" fontId="29" fillId="9" borderId="13" xfId="6" applyNumberFormat="1" applyAlignment="1">
      <alignment horizontal="right" wrapText="1"/>
    </xf>
    <xf numFmtId="44" fontId="11" fillId="12" borderId="0" xfId="1" applyFont="1" applyFill="1" applyAlignment="1">
      <alignment horizontal="right" wrapText="1"/>
    </xf>
    <xf numFmtId="164" fontId="32" fillId="0" borderId="0" xfId="0" applyFont="1" applyAlignment="1">
      <alignment wrapText="1"/>
    </xf>
    <xf numFmtId="14" fontId="29" fillId="9" borderId="13" xfId="6" applyNumberFormat="1" applyAlignment="1">
      <alignment vertical="center"/>
    </xf>
    <xf numFmtId="14" fontId="29" fillId="9" borderId="13" xfId="6" applyNumberFormat="1"/>
    <xf numFmtId="0" fontId="29" fillId="9" borderId="13" xfId="6" applyAlignment="1">
      <alignment horizontal="right"/>
    </xf>
    <xf numFmtId="8" fontId="0" fillId="0" borderId="0" xfId="0" applyNumberFormat="1"/>
    <xf numFmtId="8" fontId="25" fillId="2" borderId="13" xfId="4" applyNumberFormat="1"/>
    <xf numFmtId="164" fontId="36" fillId="0" borderId="0" xfId="0" applyFont="1"/>
    <xf numFmtId="14" fontId="25" fillId="2" borderId="13" xfId="4" applyNumberFormat="1" applyFont="1"/>
    <xf numFmtId="8" fontId="11" fillId="0" borderId="0" xfId="0" applyNumberFormat="1" applyFont="1"/>
    <xf numFmtId="8" fontId="25" fillId="2" borderId="13" xfId="4" applyNumberFormat="1" applyFont="1"/>
    <xf numFmtId="164" fontId="37" fillId="0" borderId="0" xfId="0" applyFont="1"/>
    <xf numFmtId="164" fontId="13" fillId="0" borderId="0" xfId="0" applyFont="1" applyAlignment="1">
      <alignment wrapText="1"/>
    </xf>
    <xf numFmtId="8" fontId="25" fillId="2" borderId="13" xfId="4" applyNumberFormat="1" applyAlignment="1">
      <alignment horizontal="right" wrapText="1"/>
    </xf>
    <xf numFmtId="44" fontId="29" fillId="9" borderId="13" xfId="6" applyNumberFormat="1" applyAlignment="1">
      <alignment wrapText="1"/>
    </xf>
    <xf numFmtId="44" fontId="29" fillId="9" borderId="13" xfId="6" applyNumberFormat="1"/>
    <xf numFmtId="44" fontId="25" fillId="12" borderId="13" xfId="4" applyNumberFormat="1" applyFill="1"/>
    <xf numFmtId="44" fontId="29" fillId="9" borderId="13" xfId="1" applyFont="1" applyFill="1" applyBorder="1"/>
    <xf numFmtId="44" fontId="29" fillId="12" borderId="13" xfId="1" applyFont="1" applyFill="1" applyBorder="1"/>
    <xf numFmtId="8" fontId="29" fillId="9" borderId="13" xfId="6" applyNumberFormat="1"/>
    <xf numFmtId="0" fontId="11" fillId="0" borderId="30" xfId="1" applyNumberFormat="1" applyFont="1" applyBorder="1"/>
    <xf numFmtId="44" fontId="29" fillId="9" borderId="13" xfId="6" applyNumberFormat="1" applyAlignment="1">
      <alignment horizontal="right"/>
    </xf>
    <xf numFmtId="0" fontId="3" fillId="0" borderId="0" xfId="7"/>
    <xf numFmtId="44" fontId="10" fillId="0" borderId="0" xfId="8" applyFont="1"/>
    <xf numFmtId="0" fontId="3" fillId="12" borderId="0" xfId="7" applyFill="1"/>
    <xf numFmtId="44" fontId="0" fillId="12" borderId="0" xfId="8" applyFont="1" applyFill="1"/>
    <xf numFmtId="44" fontId="10" fillId="4" borderId="31" xfId="8" applyFont="1" applyFill="1" applyBorder="1"/>
    <xf numFmtId="0" fontId="10" fillId="0" borderId="0" xfId="7" applyFont="1"/>
    <xf numFmtId="44" fontId="0" fillId="13" borderId="0" xfId="8" applyFont="1" applyFill="1"/>
    <xf numFmtId="0" fontId="3" fillId="13" borderId="0" xfId="7" applyFill="1"/>
    <xf numFmtId="44" fontId="0" fillId="0" borderId="0" xfId="8" applyFont="1"/>
    <xf numFmtId="44" fontId="0" fillId="4" borderId="0" xfId="8" applyFont="1" applyFill="1"/>
    <xf numFmtId="44" fontId="3" fillId="0" borderId="0" xfId="7" applyNumberFormat="1"/>
    <xf numFmtId="0" fontId="26" fillId="0" borderId="0" xfId="7" applyFont="1"/>
    <xf numFmtId="0" fontId="10" fillId="14" borderId="0" xfId="7" applyFont="1" applyFill="1"/>
    <xf numFmtId="44" fontId="10" fillId="0" borderId="0" xfId="8" applyFont="1" applyFill="1"/>
    <xf numFmtId="0" fontId="3" fillId="14" borderId="0" xfId="7" applyFill="1"/>
    <xf numFmtId="44" fontId="10" fillId="4" borderId="0" xfId="8" applyFont="1" applyFill="1"/>
    <xf numFmtId="44" fontId="0" fillId="0" borderId="0" xfId="8" applyFont="1" applyFill="1"/>
    <xf numFmtId="0" fontId="30" fillId="0" borderId="0" xfId="7" applyFont="1" applyAlignment="1">
      <alignment horizontal="center"/>
    </xf>
    <xf numFmtId="0" fontId="10" fillId="12" borderId="0" xfId="7" applyFont="1" applyFill="1"/>
    <xf numFmtId="0" fontId="10" fillId="12" borderId="0" xfId="7" applyFont="1" applyFill="1" applyAlignment="1">
      <alignment horizontal="center"/>
    </xf>
    <xf numFmtId="164" fontId="29" fillId="9" borderId="13" xfId="6" applyNumberFormat="1"/>
    <xf numFmtId="43" fontId="33" fillId="9" borderId="32" xfId="6" applyNumberFormat="1" applyFont="1" applyBorder="1" applyAlignment="1">
      <alignment horizontal="center"/>
    </xf>
    <xf numFmtId="0" fontId="33" fillId="9" borderId="32" xfId="6" applyFont="1" applyBorder="1" applyAlignment="1">
      <alignment horizontal="center"/>
    </xf>
    <xf numFmtId="0" fontId="33" fillId="9" borderId="32" xfId="6" applyNumberFormat="1" applyFont="1" applyBorder="1" applyAlignment="1">
      <alignment horizontal="center"/>
    </xf>
    <xf numFmtId="164" fontId="32" fillId="0" borderId="16" xfId="0" applyFont="1" applyBorder="1"/>
    <xf numFmtId="164" fontId="32" fillId="0" borderId="28" xfId="0" applyFont="1" applyBorder="1"/>
    <xf numFmtId="164" fontId="32" fillId="0" borderId="17" xfId="0" applyFont="1" applyBorder="1"/>
    <xf numFmtId="164" fontId="11" fillId="0" borderId="0" xfId="0" applyFont="1" applyAlignment="1">
      <alignment horizontal="center"/>
    </xf>
    <xf numFmtId="164" fontId="11" fillId="0" borderId="0" xfId="0" applyFont="1" applyAlignment="1"/>
    <xf numFmtId="164" fontId="0" fillId="0" borderId="0" xfId="0" pivotButton="1"/>
    <xf numFmtId="164" fontId="0" fillId="0" borderId="0" xfId="0" applyNumberFormat="1"/>
    <xf numFmtId="164" fontId="39" fillId="11" borderId="0" xfId="0" applyFont="1" applyFill="1" applyAlignment="1">
      <alignment horizontal="center"/>
    </xf>
    <xf numFmtId="164" fontId="0" fillId="10" borderId="0" xfId="0" applyFill="1" applyAlignment="1">
      <alignment horizontal="center"/>
    </xf>
    <xf numFmtId="164" fontId="0" fillId="0" borderId="0" xfId="0" applyNumberFormat="1" applyAlignment="1">
      <alignment horizontal="center"/>
    </xf>
    <xf numFmtId="164" fontId="12" fillId="0" borderId="0" xfId="0" applyFont="1" applyAlignment="1">
      <alignment horizontal="center"/>
    </xf>
    <xf numFmtId="164" fontId="11" fillId="0" borderId="0" xfId="0" applyFont="1" applyAlignment="1">
      <alignment horizontal="center"/>
    </xf>
    <xf numFmtId="164" fontId="15" fillId="0" borderId="0" xfId="0" applyFont="1" applyAlignment="1">
      <alignment vertical="center" wrapText="1"/>
    </xf>
    <xf numFmtId="164" fontId="7" fillId="0" borderId="0" xfId="0" applyFont="1" applyAlignment="1">
      <alignment vertical="center" wrapText="1"/>
    </xf>
    <xf numFmtId="164" fontId="7" fillId="0" borderId="0" xfId="0" applyFont="1" applyFill="1" applyAlignment="1">
      <alignment vertical="center" wrapText="1"/>
    </xf>
    <xf numFmtId="164" fontId="7" fillId="0" borderId="0" xfId="0" applyFont="1" applyFill="1" applyAlignment="1">
      <alignment wrapText="1"/>
    </xf>
    <xf numFmtId="164" fontId="7" fillId="16" borderId="0" xfId="0" applyFont="1" applyFill="1" applyAlignment="1">
      <alignment horizontal="left" wrapText="1"/>
    </xf>
    <xf numFmtId="164" fontId="7" fillId="16" borderId="0" xfId="0" applyFont="1" applyFill="1" applyAlignment="1">
      <alignment horizontal="left"/>
    </xf>
    <xf numFmtId="164" fontId="7" fillId="16" borderId="0" xfId="0" applyFont="1" applyFill="1" applyAlignment="1">
      <alignment wrapText="1"/>
    </xf>
    <xf numFmtId="164" fontId="7" fillId="16" borderId="0" xfId="0" applyFont="1" applyFill="1" applyBorder="1" applyAlignment="1">
      <alignment wrapText="1"/>
    </xf>
    <xf numFmtId="164" fontId="7" fillId="0" borderId="3" xfId="0" applyFont="1" applyFill="1" applyBorder="1" applyAlignment="1">
      <alignment wrapText="1"/>
    </xf>
    <xf numFmtId="164" fontId="41" fillId="0" borderId="0" xfId="0" applyFont="1"/>
    <xf numFmtId="164" fontId="7" fillId="0" borderId="0" xfId="0" applyFont="1" applyAlignment="1">
      <alignment horizontal="left" wrapText="1"/>
    </xf>
    <xf numFmtId="164" fontId="7" fillId="0" borderId="0" xfId="0" applyFont="1" applyAlignment="1">
      <alignment wrapText="1"/>
    </xf>
    <xf numFmtId="164" fontId="7" fillId="0" borderId="0" xfId="0" applyFont="1" applyBorder="1" applyAlignment="1">
      <alignment wrapText="1"/>
    </xf>
    <xf numFmtId="164" fontId="7" fillId="0" borderId="5" xfId="0" applyFont="1" applyBorder="1" applyAlignment="1">
      <alignment wrapText="1"/>
    </xf>
    <xf numFmtId="164" fontId="7" fillId="0" borderId="3" xfId="0" applyFont="1" applyBorder="1"/>
    <xf numFmtId="164" fontId="42" fillId="3" borderId="16" xfId="0" applyFont="1" applyFill="1" applyBorder="1"/>
    <xf numFmtId="164" fontId="26" fillId="3" borderId="17" xfId="0" applyFont="1" applyFill="1" applyBorder="1"/>
    <xf numFmtId="164" fontId="7" fillId="3" borderId="16" xfId="0" applyFont="1" applyFill="1" applyBorder="1" applyAlignment="1">
      <alignment horizontal="center"/>
    </xf>
    <xf numFmtId="14" fontId="7" fillId="3" borderId="17" xfId="0" applyNumberFormat="1" applyFont="1" applyFill="1" applyBorder="1" applyAlignment="1">
      <alignment horizontal="center"/>
    </xf>
    <xf numFmtId="14" fontId="7" fillId="0" borderId="0" xfId="0" applyNumberFormat="1" applyFont="1"/>
    <xf numFmtId="164" fontId="40" fillId="12" borderId="0" xfId="0" applyFont="1" applyFill="1"/>
    <xf numFmtId="164" fontId="10" fillId="0" borderId="0" xfId="0" applyFont="1" applyAlignment="1">
      <alignment horizontal="center"/>
    </xf>
    <xf numFmtId="164" fontId="10" fillId="0" borderId="0" xfId="0" applyFont="1"/>
    <xf numFmtId="164" fontId="15" fillId="0" borderId="18" xfId="0" applyFont="1" applyBorder="1" applyAlignment="1">
      <alignment vertical="center" wrapText="1"/>
    </xf>
    <xf numFmtId="164" fontId="15" fillId="0" borderId="19" xfId="0" applyFont="1" applyBorder="1" applyAlignment="1">
      <alignment vertical="center" wrapText="1"/>
    </xf>
    <xf numFmtId="164" fontId="10" fillId="0" borderId="19" xfId="0" applyFont="1" applyBorder="1" applyAlignment="1">
      <alignment horizontal="center" vertical="center" wrapText="1"/>
    </xf>
    <xf numFmtId="171" fontId="10" fillId="0" borderId="19" xfId="0" applyNumberFormat="1" applyFont="1" applyBorder="1" applyAlignment="1">
      <alignment horizontal="left" vertical="center" wrapText="1"/>
    </xf>
    <xf numFmtId="164" fontId="10" fillId="0" borderId="20" xfId="0" applyFont="1" applyBorder="1" applyAlignment="1">
      <alignment horizontal="left" vertical="center" wrapText="1"/>
    </xf>
    <xf numFmtId="164" fontId="10" fillId="0" borderId="16" xfId="0" applyFont="1" applyBorder="1" applyAlignment="1">
      <alignment horizontal="left" vertical="center" wrapText="1"/>
    </xf>
    <xf numFmtId="164" fontId="10" fillId="0" borderId="24" xfId="0" applyFont="1" applyBorder="1" applyAlignment="1">
      <alignment wrapText="1"/>
    </xf>
    <xf numFmtId="164" fontId="10" fillId="0" borderId="25" xfId="0" applyFont="1" applyBorder="1" applyAlignment="1">
      <alignment wrapText="1"/>
    </xf>
    <xf numFmtId="164" fontId="10" fillId="0" borderId="25" xfId="0" applyFont="1" applyBorder="1"/>
    <xf numFmtId="164" fontId="7" fillId="0" borderId="0" xfId="0" applyFont="1" applyAlignment="1">
      <alignment horizontal="center"/>
    </xf>
    <xf numFmtId="164" fontId="12" fillId="0" borderId="0" xfId="0" applyFont="1" applyAlignment="1"/>
    <xf numFmtId="164" fontId="43" fillId="10" borderId="0" xfId="0" applyFont="1" applyFill="1" applyAlignment="1"/>
    <xf numFmtId="164" fontId="12" fillId="0" borderId="0" xfId="0" applyFont="1" applyAlignment="1">
      <alignment horizontal="right"/>
    </xf>
    <xf numFmtId="44" fontId="25" fillId="2" borderId="13" xfId="1" applyFont="1" applyFill="1" applyBorder="1"/>
    <xf numFmtId="164" fontId="43" fillId="11" borderId="0" xfId="0" applyFont="1" applyFill="1" applyAlignment="1"/>
    <xf numFmtId="164" fontId="25" fillId="2" borderId="13" xfId="4" applyNumberFormat="1" applyFont="1"/>
    <xf numFmtId="164" fontId="25" fillId="2" borderId="15" xfId="4" applyNumberFormat="1" applyFont="1" applyBorder="1"/>
    <xf numFmtId="164" fontId="25" fillId="2" borderId="14" xfId="4" applyNumberFormat="1" applyFont="1" applyBorder="1"/>
    <xf numFmtId="164" fontId="11" fillId="0" borderId="25" xfId="0" applyFont="1" applyBorder="1" applyAlignment="1">
      <alignment wrapText="1"/>
    </xf>
    <xf numFmtId="164" fontId="11" fillId="0" borderId="21" xfId="0" applyFont="1" applyBorder="1"/>
    <xf numFmtId="171" fontId="29" fillId="9" borderId="13" xfId="6" applyNumberFormat="1" applyFont="1"/>
    <xf numFmtId="44" fontId="25" fillId="2" borderId="33" xfId="4" applyNumberFormat="1" applyFont="1" applyBorder="1"/>
    <xf numFmtId="44" fontId="25" fillId="2" borderId="34" xfId="4" applyNumberFormat="1" applyFont="1" applyBorder="1"/>
    <xf numFmtId="164" fontId="38" fillId="15" borderId="34" xfId="9" applyNumberFormat="1" applyFont="1" applyBorder="1"/>
    <xf numFmtId="164" fontId="29" fillId="9" borderId="34" xfId="6" applyNumberFormat="1" applyFont="1" applyBorder="1"/>
    <xf numFmtId="44" fontId="25" fillId="2" borderId="40" xfId="4" applyNumberFormat="1" applyFont="1" applyBorder="1"/>
    <xf numFmtId="44" fontId="25" fillId="2" borderId="41" xfId="4" applyNumberFormat="1" applyFont="1" applyBorder="1"/>
    <xf numFmtId="164" fontId="38" fillId="15" borderId="38" xfId="9" applyNumberFormat="1" applyFont="1" applyBorder="1"/>
    <xf numFmtId="164" fontId="29" fillId="9" borderId="38" xfId="6" applyNumberFormat="1" applyFont="1" applyBorder="1"/>
    <xf numFmtId="44" fontId="25" fillId="2" borderId="35" xfId="4" applyNumberFormat="1" applyFont="1" applyBorder="1"/>
    <xf numFmtId="44" fontId="25" fillId="2" borderId="37" xfId="4" applyNumberFormat="1" applyFont="1" applyBorder="1"/>
    <xf numFmtId="44" fontId="25" fillId="2" borderId="38" xfId="4" applyNumberFormat="1" applyFont="1" applyBorder="1"/>
    <xf numFmtId="171" fontId="29" fillId="9" borderId="39" xfId="6" applyNumberFormat="1" applyFont="1" applyBorder="1"/>
    <xf numFmtId="164" fontId="0" fillId="0" borderId="0" xfId="0" applyAlignment="1">
      <alignment horizontal="left"/>
    </xf>
    <xf numFmtId="164" fontId="29" fillId="12" borderId="13" xfId="6" applyNumberFormat="1" applyFill="1"/>
    <xf numFmtId="8" fontId="29" fillId="12" borderId="13" xfId="6" applyNumberFormat="1" applyFill="1"/>
    <xf numFmtId="0" fontId="3" fillId="0" borderId="0" xfId="7" applyFill="1"/>
    <xf numFmtId="0" fontId="3" fillId="0" borderId="5" xfId="7" applyFill="1" applyBorder="1"/>
    <xf numFmtId="44" fontId="0" fillId="4" borderId="5" xfId="8" applyFont="1" applyFill="1" applyBorder="1"/>
    <xf numFmtId="44" fontId="0" fillId="0" borderId="5" xfId="8" applyFont="1" applyBorder="1"/>
    <xf numFmtId="44" fontId="0" fillId="12" borderId="5" xfId="8" applyFont="1" applyFill="1" applyBorder="1"/>
    <xf numFmtId="0" fontId="3" fillId="12" borderId="5" xfId="7" applyFill="1" applyBorder="1"/>
    <xf numFmtId="44" fontId="3" fillId="0" borderId="5" xfId="7" applyNumberFormat="1" applyBorder="1"/>
    <xf numFmtId="44" fontId="10" fillId="4" borderId="0" xfId="8" applyFont="1" applyFill="1" applyBorder="1"/>
    <xf numFmtId="0" fontId="3" fillId="13" borderId="5" xfId="7" applyFill="1" applyBorder="1"/>
    <xf numFmtId="44" fontId="0" fillId="13" borderId="5" xfId="8" applyFont="1" applyFill="1" applyBorder="1"/>
    <xf numFmtId="0" fontId="7" fillId="0" borderId="0" xfId="7" applyFont="1"/>
    <xf numFmtId="164" fontId="12" fillId="0" borderId="0" xfId="0" applyFont="1" applyAlignment="1">
      <alignment horizontal="center"/>
    </xf>
    <xf numFmtId="164" fontId="10" fillId="0" borderId="0" xfId="0" applyFont="1" applyAlignment="1">
      <alignment horizontal="center"/>
    </xf>
    <xf numFmtId="164" fontId="11" fillId="0" borderId="0" xfId="0" applyFont="1" applyAlignment="1">
      <alignment horizontal="center"/>
    </xf>
    <xf numFmtId="44" fontId="11" fillId="0" borderId="0" xfId="1" applyFont="1" applyFill="1" applyBorder="1"/>
    <xf numFmtId="44" fontId="11" fillId="0" borderId="0" xfId="1" applyFont="1" applyBorder="1"/>
    <xf numFmtId="164" fontId="11" fillId="0" borderId="0" xfId="0" applyFont="1" applyBorder="1" applyAlignment="1">
      <alignment horizontal="center"/>
    </xf>
    <xf numFmtId="44" fontId="12" fillId="0" borderId="0" xfId="1" applyFont="1" applyFill="1" applyBorder="1"/>
    <xf numFmtId="8" fontId="11" fillId="0" borderId="28" xfId="1" applyNumberFormat="1" applyFont="1" applyFill="1" applyBorder="1"/>
    <xf numFmtId="0" fontId="2" fillId="0" borderId="0" xfId="7" applyFont="1"/>
    <xf numFmtId="44" fontId="12" fillId="0" borderId="0" xfId="1" applyFont="1"/>
    <xf numFmtId="166" fontId="14" fillId="0" borderId="23" xfId="2" applyNumberFormat="1" applyFont="1" applyFill="1" applyBorder="1"/>
    <xf numFmtId="166" fontId="14" fillId="0" borderId="5" xfId="2" applyNumberFormat="1" applyFont="1" applyFill="1" applyBorder="1"/>
    <xf numFmtId="44" fontId="11" fillId="0" borderId="21" xfId="1" applyFont="1" applyBorder="1"/>
    <xf numFmtId="164" fontId="14" fillId="0" borderId="28" xfId="0" applyFont="1" applyBorder="1"/>
    <xf numFmtId="164" fontId="14" fillId="0" borderId="0" xfId="0" applyFont="1" applyBorder="1"/>
    <xf numFmtId="44" fontId="7" fillId="0" borderId="0" xfId="1" applyFont="1" applyFill="1"/>
    <xf numFmtId="10" fontId="14" fillId="0" borderId="0" xfId="2" applyNumberFormat="1" applyFont="1" applyFill="1" applyBorder="1"/>
    <xf numFmtId="0" fontId="1" fillId="0" borderId="0" xfId="7" applyFont="1"/>
    <xf numFmtId="44" fontId="44" fillId="0" borderId="0" xfId="8" applyFont="1"/>
    <xf numFmtId="44" fontId="44" fillId="12" borderId="0" xfId="8" applyFont="1" applyFill="1"/>
    <xf numFmtId="0" fontId="26" fillId="12" borderId="0" xfId="7" applyFont="1" applyFill="1"/>
    <xf numFmtId="44" fontId="26" fillId="0" borderId="0" xfId="7" applyNumberFormat="1" applyFont="1"/>
    <xf numFmtId="0" fontId="1" fillId="0" borderId="0" xfId="10"/>
    <xf numFmtId="0" fontId="10" fillId="0" borderId="0" xfId="10" applyFont="1"/>
    <xf numFmtId="0" fontId="30" fillId="0" borderId="0" xfId="10" applyFont="1" applyAlignment="1">
      <alignment horizontal="center"/>
    </xf>
    <xf numFmtId="0" fontId="10" fillId="14" borderId="0" xfId="10" applyFont="1" applyFill="1"/>
    <xf numFmtId="44" fontId="7" fillId="4" borderId="0" xfId="1" applyFont="1" applyFill="1"/>
    <xf numFmtId="164" fontId="7" fillId="0" borderId="5" xfId="0" applyFont="1" applyBorder="1"/>
    <xf numFmtId="44" fontId="7" fillId="4" borderId="5" xfId="1" applyFont="1" applyFill="1" applyBorder="1"/>
    <xf numFmtId="44" fontId="7" fillId="0" borderId="5" xfId="1" applyFont="1" applyBorder="1"/>
    <xf numFmtId="44" fontId="10" fillId="4" borderId="0" xfId="11" applyFont="1" applyFill="1" applyBorder="1"/>
    <xf numFmtId="44" fontId="10" fillId="0" borderId="0" xfId="11" applyFont="1"/>
    <xf numFmtId="44" fontId="10" fillId="4" borderId="0" xfId="11" applyFont="1" applyFill="1"/>
    <xf numFmtId="44" fontId="10" fillId="0" borderId="0" xfId="11" applyFont="1" applyFill="1"/>
    <xf numFmtId="0" fontId="29" fillId="9" borderId="13" xfId="6"/>
    <xf numFmtId="0" fontId="16" fillId="0" borderId="42" xfId="10" applyFont="1" applyBorder="1"/>
    <xf numFmtId="44" fontId="16" fillId="4" borderId="43" xfId="1" applyFont="1" applyFill="1" applyBorder="1"/>
    <xf numFmtId="44" fontId="16" fillId="0" borderId="43" xfId="1" applyFont="1" applyBorder="1"/>
    <xf numFmtId="44" fontId="16" fillId="0" borderId="44" xfId="1" applyFont="1" applyBorder="1"/>
    <xf numFmtId="0" fontId="16" fillId="0" borderId="0" xfId="10" applyFont="1"/>
    <xf numFmtId="0" fontId="45" fillId="0" borderId="0" xfId="10" applyFont="1"/>
    <xf numFmtId="0" fontId="46" fillId="0" borderId="0" xfId="10" applyFont="1"/>
    <xf numFmtId="44" fontId="7" fillId="4" borderId="43" xfId="1" applyFont="1" applyFill="1" applyBorder="1"/>
    <xf numFmtId="44" fontId="7" fillId="0" borderId="43" xfId="1" applyFont="1" applyBorder="1"/>
    <xf numFmtId="44" fontId="7" fillId="0" borderId="44" xfId="1" applyFont="1" applyBorder="1"/>
    <xf numFmtId="44" fontId="47" fillId="4" borderId="0" xfId="8" applyFont="1" applyFill="1"/>
    <xf numFmtId="44" fontId="47" fillId="0" borderId="0" xfId="8" applyFont="1"/>
    <xf numFmtId="44" fontId="11" fillId="0" borderId="3" xfId="1" applyFont="1" applyFill="1" applyBorder="1"/>
    <xf numFmtId="44" fontId="11" fillId="0" borderId="0" xfId="1" applyNumberFormat="1" applyFont="1" applyFill="1"/>
    <xf numFmtId="165" fontId="27" fillId="0" borderId="0" xfId="1" applyNumberFormat="1" applyFont="1" applyFill="1"/>
    <xf numFmtId="165" fontId="14" fillId="0" borderId="0" xfId="1" applyNumberFormat="1" applyFont="1" applyFill="1"/>
    <xf numFmtId="167" fontId="14" fillId="0" borderId="0" xfId="0" applyNumberFormat="1" applyFont="1" applyFill="1"/>
    <xf numFmtId="168" fontId="14" fillId="0" borderId="0" xfId="0" applyNumberFormat="1" applyFont="1" applyFill="1" applyBorder="1"/>
    <xf numFmtId="10" fontId="14" fillId="0" borderId="0" xfId="2" applyNumberFormat="1" applyFont="1" applyFill="1"/>
    <xf numFmtId="168" fontId="14" fillId="0" borderId="3" xfId="0" applyNumberFormat="1" applyFont="1" applyFill="1" applyBorder="1"/>
    <xf numFmtId="10" fontId="14" fillId="0" borderId="3" xfId="2" applyNumberFormat="1" applyFont="1" applyFill="1" applyBorder="1"/>
    <xf numFmtId="44" fontId="14" fillId="0" borderId="0" xfId="1" applyFont="1" applyAlignment="1">
      <alignment horizontal="center"/>
    </xf>
    <xf numFmtId="166" fontId="14" fillId="0" borderId="0" xfId="2" applyNumberFormat="1" applyFont="1" applyFill="1"/>
    <xf numFmtId="166" fontId="14" fillId="0" borderId="3" xfId="2" applyNumberFormat="1" applyFont="1" applyFill="1" applyBorder="1"/>
    <xf numFmtId="10" fontId="16" fillId="0" borderId="0" xfId="0" applyNumberFormat="1" applyFont="1" applyFill="1" applyAlignment="1">
      <alignment horizontal="center"/>
    </xf>
    <xf numFmtId="166" fontId="16" fillId="0" borderId="0" xfId="2" applyNumberFormat="1" applyFont="1" applyFill="1" applyAlignment="1">
      <alignment horizontal="center"/>
    </xf>
    <xf numFmtId="10" fontId="16" fillId="0" borderId="3" xfId="0" applyNumberFormat="1" applyFont="1" applyFill="1" applyBorder="1" applyAlignment="1">
      <alignment horizontal="center"/>
    </xf>
    <xf numFmtId="10" fontId="16" fillId="0" borderId="3" xfId="2" applyNumberFormat="1" applyFont="1" applyFill="1" applyBorder="1" applyAlignment="1">
      <alignment horizontal="center"/>
    </xf>
    <xf numFmtId="165" fontId="27" fillId="6" borderId="0" xfId="1" applyNumberFormat="1" applyFont="1" applyFill="1"/>
    <xf numFmtId="164" fontId="12" fillId="0" borderId="0" xfId="0" applyFont="1" applyAlignment="1">
      <alignment horizontal="center"/>
    </xf>
    <xf numFmtId="164" fontId="12" fillId="0" borderId="3" xfId="0" applyFont="1" applyBorder="1" applyAlignment="1">
      <alignment horizontal="center"/>
    </xf>
    <xf numFmtId="164" fontId="11" fillId="5" borderId="0" xfId="0" applyFont="1" applyFill="1" applyAlignment="1">
      <alignment horizontal="center"/>
    </xf>
    <xf numFmtId="164" fontId="11" fillId="6" borderId="0" xfId="0" applyFont="1" applyFill="1" applyAlignment="1">
      <alignment horizontal="center"/>
    </xf>
    <xf numFmtId="0" fontId="10" fillId="14" borderId="0" xfId="7" applyFont="1" applyFill="1" applyAlignment="1">
      <alignment horizontal="center"/>
    </xf>
    <xf numFmtId="0" fontId="10" fillId="0" borderId="0" xfId="7" applyFont="1" applyAlignment="1">
      <alignment horizontal="center"/>
    </xf>
    <xf numFmtId="0" fontId="10" fillId="0" borderId="0" xfId="10" applyFont="1" applyAlignment="1">
      <alignment horizontal="center"/>
    </xf>
    <xf numFmtId="0" fontId="10" fillId="14" borderId="0" xfId="10" applyFont="1" applyFill="1" applyAlignment="1">
      <alignment horizontal="center"/>
    </xf>
    <xf numFmtId="164" fontId="10" fillId="0" borderId="24" xfId="0" applyFont="1" applyBorder="1" applyAlignment="1">
      <alignment horizontal="right" wrapText="1"/>
    </xf>
    <xf numFmtId="164" fontId="10" fillId="0" borderId="25" xfId="0" applyFont="1" applyBorder="1" applyAlignment="1">
      <alignment horizontal="right" wrapText="1"/>
    </xf>
    <xf numFmtId="164" fontId="10" fillId="0" borderId="36" xfId="0" applyFont="1" applyBorder="1" applyAlignment="1">
      <alignment horizontal="right" wrapText="1"/>
    </xf>
    <xf numFmtId="164" fontId="11" fillId="0" borderId="0" xfId="0" applyFont="1" applyAlignment="1">
      <alignment horizontal="center"/>
    </xf>
    <xf numFmtId="164" fontId="40" fillId="11" borderId="18" xfId="0" applyFont="1" applyFill="1" applyBorder="1" applyAlignment="1">
      <alignment horizontal="center" wrapText="1"/>
    </xf>
    <xf numFmtId="164" fontId="40" fillId="11" borderId="19" xfId="0" applyFont="1" applyFill="1" applyBorder="1" applyAlignment="1">
      <alignment horizontal="center" wrapText="1"/>
    </xf>
    <xf numFmtId="164" fontId="40" fillId="11" borderId="20" xfId="0" applyFont="1" applyFill="1" applyBorder="1" applyAlignment="1">
      <alignment horizontal="center" wrapText="1"/>
    </xf>
    <xf numFmtId="164" fontId="40" fillId="11" borderId="24" xfId="0" applyFont="1" applyFill="1" applyBorder="1" applyAlignment="1">
      <alignment horizontal="center" wrapText="1"/>
    </xf>
    <xf numFmtId="164" fontId="40" fillId="11" borderId="25" xfId="0" applyFont="1" applyFill="1" applyBorder="1" applyAlignment="1">
      <alignment horizontal="center" wrapText="1"/>
    </xf>
    <xf numFmtId="164" fontId="40" fillId="11" borderId="26" xfId="0" applyFont="1" applyFill="1" applyBorder="1" applyAlignment="1">
      <alignment horizontal="center" wrapText="1"/>
    </xf>
    <xf numFmtId="164" fontId="11" fillId="0" borderId="0" xfId="0" applyFont="1" applyAlignment="1">
      <alignment horizontal="center" wrapText="1"/>
    </xf>
    <xf numFmtId="164" fontId="10" fillId="0" borderId="0" xfId="0" applyFont="1" applyAlignment="1">
      <alignment horizontal="center"/>
    </xf>
    <xf numFmtId="164" fontId="40" fillId="10" borderId="18" xfId="0" applyFont="1" applyFill="1" applyBorder="1" applyAlignment="1">
      <alignment horizontal="center" wrapText="1"/>
    </xf>
    <xf numFmtId="164" fontId="40" fillId="10" borderId="19" xfId="0" applyFont="1" applyFill="1" applyBorder="1" applyAlignment="1">
      <alignment horizontal="center" wrapText="1"/>
    </xf>
    <xf numFmtId="164" fontId="40" fillId="10" borderId="20" xfId="0" applyFont="1" applyFill="1" applyBorder="1" applyAlignment="1">
      <alignment horizontal="center" wrapText="1"/>
    </xf>
    <xf numFmtId="164" fontId="40" fillId="10" borderId="24" xfId="0" applyFont="1" applyFill="1" applyBorder="1" applyAlignment="1">
      <alignment horizontal="center" wrapText="1"/>
    </xf>
    <xf numFmtId="164" fontId="40" fillId="10" borderId="25" xfId="0" applyFont="1" applyFill="1" applyBorder="1" applyAlignment="1">
      <alignment horizontal="center" wrapText="1"/>
    </xf>
    <xf numFmtId="164" fontId="40" fillId="10" borderId="26" xfId="0" applyFont="1" applyFill="1" applyBorder="1" applyAlignment="1">
      <alignment horizontal="center" wrapText="1"/>
    </xf>
  </cellXfs>
  <cellStyles count="12">
    <cellStyle name="Calculation" xfId="4" builtinId="22"/>
    <cellStyle name="Comma" xfId="3" builtinId="3"/>
    <cellStyle name="Currency" xfId="1" builtinId="4"/>
    <cellStyle name="Currency 2" xfId="8" xr:uid="{CEC5025C-3453-457E-87DC-080F5B1A7DF1}"/>
    <cellStyle name="Currency 2 2" xfId="11" xr:uid="{06325D94-5309-4BFB-BD95-50476B0D0133}"/>
    <cellStyle name="Input" xfId="6" builtinId="20"/>
    <cellStyle name="Neutral" xfId="9" builtinId="28"/>
    <cellStyle name="Normal" xfId="0" builtinId="0"/>
    <cellStyle name="Normal 2" xfId="5" xr:uid="{2BF17134-47F3-4632-8793-DE9031B36313}"/>
    <cellStyle name="Normal 3" xfId="7" xr:uid="{F7CDE067-5404-490B-B9C2-DAB4ED0A6D4C}"/>
    <cellStyle name="Normal 3 2" xfId="10" xr:uid="{A0541BCC-1EA7-444B-B319-CF0BCBA6950D}"/>
    <cellStyle name="Percent" xfId="2" builtinId="5"/>
  </cellStyles>
  <dxfs count="22">
    <dxf>
      <font>
        <color rgb="FF006100"/>
      </font>
      <fill>
        <patternFill>
          <bgColor rgb="FFC6EFCE"/>
        </patternFill>
      </fill>
    </dxf>
    <dxf>
      <font>
        <color rgb="FF9C5700"/>
      </font>
      <fill>
        <patternFill>
          <bgColor rgb="FFFFEB9C"/>
        </patternFill>
      </fill>
    </dxf>
    <dxf>
      <font>
        <color rgb="FF0070C0"/>
      </font>
      <fill>
        <patternFill>
          <bgColor theme="8" tint="0.39994506668294322"/>
        </patternFill>
      </fill>
    </dxf>
    <dxf>
      <font>
        <color rgb="FF006100"/>
      </font>
      <fill>
        <patternFill>
          <bgColor rgb="FFC6EFCE"/>
        </patternFill>
      </fill>
    </dxf>
    <dxf>
      <font>
        <color rgb="FF9C5700"/>
      </font>
      <fill>
        <patternFill>
          <bgColor rgb="FFFFEB9C"/>
        </patternFill>
      </fill>
    </dxf>
    <dxf>
      <font>
        <color rgb="FF0070C0"/>
      </font>
      <fill>
        <patternFill>
          <bgColor theme="8" tint="0.39994506668294322"/>
        </patternFill>
      </fill>
    </dxf>
    <dxf>
      <font>
        <color rgb="FF006100"/>
      </font>
      <fill>
        <patternFill>
          <bgColor rgb="FFC6EFCE"/>
        </patternFill>
      </fill>
    </dxf>
    <dxf>
      <font>
        <color rgb="FF9C5700"/>
      </font>
      <fill>
        <patternFill>
          <bgColor rgb="FFFFEB9C"/>
        </patternFill>
      </fill>
    </dxf>
    <dxf>
      <font>
        <color rgb="FF0070C0"/>
      </font>
      <fill>
        <patternFill>
          <bgColor theme="8" tint="0.39994506668294322"/>
        </patternFill>
      </fill>
    </dxf>
    <dxf>
      <font>
        <color rgb="FF006100"/>
      </font>
      <fill>
        <patternFill>
          <bgColor rgb="FFC6EFCE"/>
        </patternFill>
      </fill>
    </dxf>
    <dxf>
      <font>
        <color rgb="FF9C5700"/>
      </font>
      <fill>
        <patternFill>
          <bgColor rgb="FFFFEB9C"/>
        </patternFill>
      </fill>
    </dxf>
    <dxf>
      <font>
        <color rgb="FF0070C0"/>
      </font>
      <fill>
        <patternFill>
          <bgColor theme="8" tint="0.39994506668294322"/>
        </patternFill>
      </fill>
    </dxf>
    <dxf>
      <alignment horizontal="center"/>
    </dxf>
    <dxf>
      <alignment horizontal="center"/>
    </dxf>
    <dxf>
      <alignment horizontal="center"/>
    </dxf>
    <dxf>
      <alignment horizontal="center"/>
    </dxf>
    <dxf>
      <fill>
        <patternFill patternType="solid">
          <bgColor rgb="FF00B050"/>
        </patternFill>
      </fill>
    </dxf>
    <dxf>
      <fill>
        <patternFill patternType="solid">
          <bgColor rgb="FF00B050"/>
        </patternFill>
      </fill>
    </dxf>
    <dxf>
      <font>
        <b/>
      </font>
    </dxf>
    <dxf>
      <font>
        <b/>
      </font>
    </dxf>
    <dxf>
      <fill>
        <patternFill patternType="solid">
          <bgColor rgb="FFFF0000"/>
        </patternFill>
      </fill>
    </dxf>
    <dxf>
      <fill>
        <patternFill patternType="solid">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48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18256</xdr:colOff>
      <xdr:row>22</xdr:row>
      <xdr:rowOff>0</xdr:rowOff>
    </xdr:from>
    <xdr:to>
      <xdr:col>11</xdr:col>
      <xdr:colOff>1276817</xdr:colOff>
      <xdr:row>45</xdr:row>
      <xdr:rowOff>140945</xdr:rowOff>
    </xdr:to>
    <xdr:pic>
      <xdr:nvPicPr>
        <xdr:cNvPr id="2" name="Picture 1">
          <a:extLst>
            <a:ext uri="{FF2B5EF4-FFF2-40B4-BE49-F238E27FC236}">
              <a16:creationId xmlns:a16="http://schemas.microsoft.com/office/drawing/2014/main" id="{E8BFD4C7-7A7E-E378-37D3-C49FF8C84F69}"/>
            </a:ext>
          </a:extLst>
        </xdr:cNvPr>
        <xdr:cNvPicPr>
          <a:picLocks noChangeAspect="1"/>
        </xdr:cNvPicPr>
      </xdr:nvPicPr>
      <xdr:blipFill>
        <a:blip xmlns:r="http://schemas.openxmlformats.org/officeDocument/2006/relationships" r:embed="rId1"/>
        <a:stretch>
          <a:fillRect/>
        </a:stretch>
      </xdr:blipFill>
      <xdr:spPr>
        <a:xfrm>
          <a:off x="7769225" y="5140326"/>
          <a:ext cx="7963102" cy="5146673"/>
        </a:xfrm>
        <a:prstGeom prst="rect">
          <a:avLst/>
        </a:prstGeom>
        <a:ln w="12700">
          <a:solidFill>
            <a:schemeClr val="tx1"/>
          </a:solidFill>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illman, Thembi" refreshedDate="45706.674617592595" createdVersion="8" refreshedVersion="8" minRefreshableVersion="3" recordCount="26" xr:uid="{E50E658C-DD5A-481D-B879-B88FC33AA83E}">
  <cacheSource type="worksheet">
    <worksheetSource ref="A1:H27" sheet="Summary"/>
  </cacheSource>
  <cacheFields count="8">
    <cacheField name="Program to Date" numFmtId="164">
      <sharedItems containsSemiMixedTypes="0" containsString="0" containsNumber="1" containsInteger="1" minValue="1" maxValue="21"/>
    </cacheField>
    <cacheField name="Station Name" numFmtId="0">
      <sharedItems/>
    </cacheField>
    <cacheField name="Station Activation Date" numFmtId="170">
      <sharedItems containsSemiMixedTypes="0" containsNonDate="0" containsDate="1" containsString="0" minDate="2016-10-03T09:17:43" maxDate="2024-12-19T10:40:16"/>
    </cacheField>
    <cacheField name="Power Source" numFmtId="0">
      <sharedItems/>
    </cacheField>
    <cacheField name="Port Type_x000a_(Single/Dual)" numFmtId="0">
      <sharedItems count="3">
        <s v="Dual"/>
        <s v="Single"/>
        <s v="Dual-Wall" u="1"/>
      </sharedItems>
    </cacheField>
    <cacheField name="Company Code" numFmtId="164">
      <sharedItems count="2">
        <s v="LG&amp;E"/>
        <s v="KU"/>
      </sharedItems>
    </cacheField>
    <cacheField name="Activation Year" numFmtId="0">
      <sharedItems containsSemiMixedTypes="0" containsString="0" containsNumber="1" containsInteger="1" minValue="2016" maxValue="2024" count="8">
        <n v="2016"/>
        <n v="2017"/>
        <n v="2019"/>
        <n v="2020"/>
        <n v="2022"/>
        <n v="2023"/>
        <n v="2024"/>
        <n v="2021"/>
      </sharedItems>
    </cacheField>
    <cacheField name="Activation Month" numFmtId="0">
      <sharedItems containsSemiMixedTypes="0" containsString="0" containsNumber="1" containsInteger="1" minValue="1" maxValue="1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
  <r>
    <n v="1"/>
    <s v="LG&amp;E / YUM BRANDS ST01"/>
    <d v="2016-10-03T09:17:43"/>
    <s v="Customer Side"/>
    <x v="0"/>
    <x v="0"/>
    <x v="0"/>
    <n v="10"/>
  </r>
  <r>
    <n v="2"/>
    <s v="LG&amp;E / HILTONGARDENINN"/>
    <d v="2017-08-18T06:15:07"/>
    <s v="Customer Side"/>
    <x v="0"/>
    <x v="0"/>
    <x v="1"/>
    <n v="8"/>
  </r>
  <r>
    <n v="3"/>
    <s v="LG&amp;E / YUM BRANDS ST02"/>
    <d v="2019-06-13T13:18:36"/>
    <s v="Customer Side"/>
    <x v="0"/>
    <x v="0"/>
    <x v="2"/>
    <n v="6"/>
  </r>
  <r>
    <n v="4"/>
    <s v="LG&amp;E / HYATTHOUSEEAST"/>
    <d v="2020-09-21T09:48:14"/>
    <s v="Customer Side"/>
    <x v="0"/>
    <x v="0"/>
    <x v="3"/>
    <n v="9"/>
  </r>
  <r>
    <n v="5"/>
    <s v="LG&amp;E / CROWNE 01A"/>
    <d v="2022-05-16T00:00:00"/>
    <s v="Utility Side"/>
    <x v="1"/>
    <x v="0"/>
    <x v="4"/>
    <n v="5"/>
  </r>
  <r>
    <n v="6"/>
    <s v="LG&amp;E / CROWNE 01B"/>
    <d v="2022-05-16T00:00:00"/>
    <s v="Utility Side"/>
    <x v="1"/>
    <x v="0"/>
    <x v="4"/>
    <n v="5"/>
  </r>
  <r>
    <n v="7"/>
    <s v="LG&amp;E / CROWNE 02A"/>
    <d v="2022-07-29T00:00:00"/>
    <s v="Utility Side"/>
    <x v="1"/>
    <x v="0"/>
    <x v="4"/>
    <n v="7"/>
  </r>
  <r>
    <n v="8"/>
    <s v="LG&amp;E / CROWNE 02B"/>
    <d v="2022-07-29T00:00:00"/>
    <s v="Utility Side"/>
    <x v="1"/>
    <x v="0"/>
    <x v="4"/>
    <n v="7"/>
  </r>
  <r>
    <n v="9"/>
    <s v="LG&amp;E / CRESTWOODCOM01"/>
    <d v="2022-12-01T10:05:40"/>
    <s v="Customer Side"/>
    <x v="0"/>
    <x v="0"/>
    <x v="4"/>
    <n v="12"/>
  </r>
  <r>
    <n v="10"/>
    <s v="LG&amp;E / MOLOVILLAGE01"/>
    <d v="2023-01-13T13:15:43"/>
    <s v="Customer Side"/>
    <x v="0"/>
    <x v="0"/>
    <x v="5"/>
    <n v="1"/>
  </r>
  <r>
    <n v="11"/>
    <s v="LG&amp;E / JCPS VAN HOOSE"/>
    <d v="2023-07-14T12:26:36"/>
    <s v="Customer Side"/>
    <x v="0"/>
    <x v="0"/>
    <x v="5"/>
    <n v="7"/>
  </r>
  <r>
    <n v="12"/>
    <s v="LG&amp;E / HJI001"/>
    <d v="2024-02-26T14:38:03"/>
    <s v="Customer Side"/>
    <x v="0"/>
    <x v="0"/>
    <x v="6"/>
    <n v="2"/>
  </r>
  <r>
    <n v="13"/>
    <s v="LG&amp;E / ZOELLER01"/>
    <d v="2024-03-25T13:22:01"/>
    <s v="Customer Side"/>
    <x v="0"/>
    <x v="0"/>
    <x v="6"/>
    <n v="3"/>
  </r>
  <r>
    <n v="14"/>
    <s v="LG&amp;E / ZOELLERO2"/>
    <d v="2024-03-25T13:27:22"/>
    <s v="Customer Side"/>
    <x v="0"/>
    <x v="0"/>
    <x v="6"/>
    <n v="3"/>
  </r>
  <r>
    <n v="15"/>
    <s v="LG&amp;E / HUMANAWATER01"/>
    <d v="2024-12-19T10:35:23"/>
    <s v="Customer Side"/>
    <x v="0"/>
    <x v="0"/>
    <x v="6"/>
    <n v="12"/>
  </r>
  <r>
    <n v="16"/>
    <s v="LG&amp;E / HUMANAWATER02"/>
    <d v="2024-12-19T10:01:11"/>
    <s v="Customer Side"/>
    <x v="0"/>
    <x v="0"/>
    <x v="6"/>
    <n v="12"/>
  </r>
  <r>
    <n v="17"/>
    <s v="LG&amp;E / HUMANAWATER03"/>
    <d v="2024-12-19T10:38:11"/>
    <s v="Customer Side"/>
    <x v="0"/>
    <x v="0"/>
    <x v="6"/>
    <n v="12"/>
  </r>
  <r>
    <n v="18"/>
    <s v="LG&amp;E / HUMANAWATER04"/>
    <d v="2024-12-19T10:40:16"/>
    <s v="Customer Side"/>
    <x v="0"/>
    <x v="0"/>
    <x v="6"/>
    <n v="12"/>
  </r>
  <r>
    <n v="19"/>
    <s v="LG&amp;E / HUMANAWITHER01"/>
    <d v="2024-12-19T10:15:15"/>
    <s v="Customer Side"/>
    <x v="0"/>
    <x v="0"/>
    <x v="6"/>
    <n v="12"/>
  </r>
  <r>
    <n v="20"/>
    <s v="LG&amp;E / HUMANAWITHER02"/>
    <d v="2024-12-19T06:19:28"/>
    <s v="Customer Side"/>
    <x v="0"/>
    <x v="0"/>
    <x v="6"/>
    <n v="12"/>
  </r>
  <r>
    <n v="21"/>
    <s v="LG&amp;E / HUMANAWITHER03"/>
    <d v="2024-12-19T06:23:05"/>
    <s v="Customer Side"/>
    <x v="0"/>
    <x v="0"/>
    <x v="6"/>
    <n v="12"/>
  </r>
  <r>
    <n v="1"/>
    <s v="KU / BLUEGRASSAIRPRT"/>
    <d v="2019-10-28T05:56:13"/>
    <s v="Customer Side"/>
    <x v="0"/>
    <x v="1"/>
    <x v="2"/>
    <n v="10"/>
  </r>
  <r>
    <n v="2"/>
    <s v="KU / OLD_SCHOOL_MKT"/>
    <d v="2021-07-21T08:22:46"/>
    <s v="Customer Side"/>
    <x v="0"/>
    <x v="1"/>
    <x v="7"/>
    <n v="7"/>
  </r>
  <r>
    <n v="3"/>
    <s v="KU / UKCORNERSTONEG1"/>
    <d v="2023-05-12T13:59:55"/>
    <s v="Customer Side"/>
    <x v="0"/>
    <x v="1"/>
    <x v="5"/>
    <n v="5"/>
  </r>
  <r>
    <n v="4"/>
    <s v="KU / COURTESYACURALX"/>
    <d v="2023-07-05T09:50:10"/>
    <s v="Customer Side"/>
    <x v="0"/>
    <x v="1"/>
    <x v="5"/>
    <n v="7"/>
  </r>
  <r>
    <n v="5"/>
    <s v="KU / COURTESYACURA02"/>
    <d v="2023-12-14T12:25:12"/>
    <s v="Customer Side"/>
    <x v="0"/>
    <x v="1"/>
    <x v="5"/>
    <n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0DDA5ED-9712-4056-BE88-101F677E658B}" name="PivotTable1" cacheId="1" applyNumberFormats="0" applyBorderFormats="0" applyFontFormats="0" applyPatternFormats="0" applyAlignmentFormats="0" applyWidthHeightFormats="1" dataCaption="Values" updatedVersion="7" minRefreshableVersion="3" useAutoFormatting="1" itemPrintTitles="1" createdVersion="8" indent="0" outline="1" outlineData="1" multipleFieldFilters="0">
  <location ref="B35:F46" firstHeaderRow="1" firstDataRow="3" firstDataCol="1"/>
  <pivotFields count="8">
    <pivotField numFmtId="164" showAll="0"/>
    <pivotField dataField="1" showAll="0"/>
    <pivotField numFmtId="170" showAll="0"/>
    <pivotField showAll="0"/>
    <pivotField axis="axisCol" showAll="0">
      <items count="4">
        <item x="1"/>
        <item x="0"/>
        <item m="1" x="2"/>
        <item t="default"/>
      </items>
    </pivotField>
    <pivotField axis="axisCol" showAll="0" defaultSubtotal="0">
      <items count="2">
        <item x="1"/>
        <item x="0"/>
      </items>
    </pivotField>
    <pivotField axis="axisRow" multipleItemSelectionAllowed="1" showAll="0">
      <items count="9">
        <item x="0"/>
        <item x="1"/>
        <item x="2"/>
        <item x="3"/>
        <item x="7"/>
        <item x="4"/>
        <item x="5"/>
        <item x="6"/>
        <item t="default"/>
      </items>
    </pivotField>
    <pivotField showAll="0"/>
  </pivotFields>
  <rowFields count="1">
    <field x="6"/>
  </rowFields>
  <rowItems count="9">
    <i>
      <x/>
    </i>
    <i>
      <x v="1"/>
    </i>
    <i>
      <x v="2"/>
    </i>
    <i>
      <x v="3"/>
    </i>
    <i>
      <x v="4"/>
    </i>
    <i>
      <x v="5"/>
    </i>
    <i>
      <x v="6"/>
    </i>
    <i>
      <x v="7"/>
    </i>
    <i t="grand">
      <x/>
    </i>
  </rowItems>
  <colFields count="2">
    <field x="5"/>
    <field x="4"/>
  </colFields>
  <colItems count="4">
    <i>
      <x/>
      <x v="1"/>
    </i>
    <i>
      <x v="1"/>
      <x/>
    </i>
    <i r="1">
      <x v="1"/>
    </i>
    <i t="grand">
      <x/>
    </i>
  </colItems>
  <dataFields count="1">
    <dataField name="Number of Stations" fld="1" subtotal="count" baseField="0" baseItem="0" numFmtId="164"/>
  </dataFields>
  <formats count="10">
    <format dxfId="21">
      <pivotArea dataOnly="0" labelOnly="1" fieldPosition="0">
        <references count="1">
          <reference field="5" count="1">
            <x v="0"/>
          </reference>
        </references>
      </pivotArea>
    </format>
    <format dxfId="20">
      <pivotArea dataOnly="0" labelOnly="1" fieldPosition="0">
        <references count="2">
          <reference field="4" count="1">
            <x v="1"/>
          </reference>
          <reference field="5" count="1" selected="0">
            <x v="0"/>
          </reference>
        </references>
      </pivotArea>
    </format>
    <format dxfId="19">
      <pivotArea dataOnly="0" labelOnly="1" fieldPosition="0">
        <references count="1">
          <reference field="5" count="1">
            <x v="0"/>
          </reference>
        </references>
      </pivotArea>
    </format>
    <format dxfId="18">
      <pivotArea dataOnly="0" labelOnly="1" fieldPosition="0">
        <references count="2">
          <reference field="4" count="1">
            <x v="1"/>
          </reference>
          <reference field="5" count="1" selected="0">
            <x v="0"/>
          </reference>
        </references>
      </pivotArea>
    </format>
    <format dxfId="17">
      <pivotArea dataOnly="0" labelOnly="1" fieldPosition="0">
        <references count="1">
          <reference field="5" count="1">
            <x v="1"/>
          </reference>
        </references>
      </pivotArea>
    </format>
    <format dxfId="16">
      <pivotArea dataOnly="0" labelOnly="1" fieldPosition="0">
        <references count="2">
          <reference field="4" count="0"/>
          <reference field="5" count="1" selected="0">
            <x v="1"/>
          </reference>
        </references>
      </pivotArea>
    </format>
    <format dxfId="15">
      <pivotArea outline="0" collapsedLevelsAreSubtotals="1" fieldPosition="0">
        <references count="2">
          <reference field="4" count="0" selected="0"/>
          <reference field="5" count="0" selected="0"/>
        </references>
      </pivotArea>
    </format>
    <format dxfId="14">
      <pivotArea dataOnly="0" labelOnly="1" fieldPosition="0">
        <references count="1">
          <reference field="5" count="0"/>
        </references>
      </pivotArea>
    </format>
    <format dxfId="13">
      <pivotArea dataOnly="0" labelOnly="1" fieldPosition="0">
        <references count="2">
          <reference field="4" count="1">
            <x v="1"/>
          </reference>
          <reference field="5" count="1" selected="0">
            <x v="0"/>
          </reference>
        </references>
      </pivotArea>
    </format>
    <format dxfId="12">
      <pivotArea dataOnly="0" labelOnly="1" fieldPosition="0">
        <references count="2">
          <reference field="4" count="0"/>
          <reference field="5" count="1" selected="0">
            <x v="1"/>
          </reference>
        </references>
      </pivotArea>
    </format>
  </formats>
  <pivotTableStyleInfo name="PivotStyleMedium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ivotTable" Target="../pivotTables/pivotTable1.xml"/><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780F1-D42C-41B6-8F44-C5E9CB78A92C}">
  <sheetPr>
    <tabColor theme="6" tint="0.79998168889431442"/>
    <pageSetUpPr fitToPage="1"/>
  </sheetPr>
  <dimension ref="A1:H41"/>
  <sheetViews>
    <sheetView tabSelected="1" view="pageBreakPreview" zoomScale="60" zoomScaleNormal="70" workbookViewId="0"/>
  </sheetViews>
  <sheetFormatPr defaultColWidth="8.81640625" defaultRowHeight="15.6" x14ac:dyDescent="0.3"/>
  <cols>
    <col min="1" max="1" width="51" style="1" bestFit="1" customWidth="1"/>
    <col min="2" max="2" width="11.1796875" style="1" customWidth="1"/>
    <col min="3" max="4" width="12.81640625" style="1" customWidth="1"/>
    <col min="5" max="5" width="12.08984375" style="1" bestFit="1" customWidth="1"/>
    <col min="6" max="7" width="12.08984375" style="1" customWidth="1"/>
    <col min="8" max="8" width="3.6328125" style="1" customWidth="1"/>
    <col min="9" max="16384" width="8.81640625" style="1"/>
  </cols>
  <sheetData>
    <row r="1" spans="1:8" x14ac:dyDescent="0.3">
      <c r="C1" s="333" t="s">
        <v>65</v>
      </c>
      <c r="D1" s="333"/>
      <c r="E1" s="333"/>
      <c r="F1" s="333"/>
      <c r="G1" s="333"/>
      <c r="H1" s="333"/>
    </row>
    <row r="2" spans="1:8" x14ac:dyDescent="0.3">
      <c r="C2" s="333" t="s">
        <v>63</v>
      </c>
      <c r="D2" s="333"/>
      <c r="E2" s="333"/>
      <c r="F2" s="333"/>
      <c r="G2" s="333"/>
      <c r="H2" s="333"/>
    </row>
    <row r="3" spans="1:8" x14ac:dyDescent="0.3">
      <c r="C3" s="106"/>
      <c r="D3" s="106"/>
      <c r="E3" s="106"/>
      <c r="F3" s="197"/>
      <c r="G3" s="197"/>
      <c r="H3" s="197"/>
    </row>
    <row r="4" spans="1:8" ht="16.2" thickBot="1" x14ac:dyDescent="0.35">
      <c r="C4" s="333" t="s">
        <v>83</v>
      </c>
      <c r="D4" s="333"/>
      <c r="E4" s="333"/>
      <c r="F4" s="333"/>
      <c r="G4" s="333"/>
    </row>
    <row r="5" spans="1:8" ht="46.8" x14ac:dyDescent="0.3">
      <c r="C5" s="107" t="s">
        <v>415</v>
      </c>
      <c r="D5" s="107" t="s">
        <v>416</v>
      </c>
      <c r="E5" s="108" t="s">
        <v>417</v>
      </c>
      <c r="F5" s="107" t="s">
        <v>418</v>
      </c>
      <c r="G5" s="107" t="s">
        <v>419</v>
      </c>
      <c r="H5" s="107"/>
    </row>
    <row r="6" spans="1:8" x14ac:dyDescent="0.3">
      <c r="E6" s="109"/>
      <c r="F6" s="57"/>
      <c r="G6" s="57"/>
      <c r="H6" s="57"/>
    </row>
    <row r="7" spans="1:8" hidden="1" x14ac:dyDescent="0.3">
      <c r="A7" s="1" t="s">
        <v>403</v>
      </c>
      <c r="C7" s="31">
        <v>0</v>
      </c>
      <c r="D7" s="31">
        <v>11</v>
      </c>
      <c r="E7" s="282">
        <v>4</v>
      </c>
      <c r="F7" s="283">
        <v>0</v>
      </c>
      <c r="G7" s="283">
        <v>0</v>
      </c>
      <c r="H7" s="57"/>
    </row>
    <row r="8" spans="1:8" hidden="1" x14ac:dyDescent="0.3">
      <c r="E8" s="109"/>
      <c r="F8" s="57"/>
      <c r="G8" s="57"/>
      <c r="H8" s="57"/>
    </row>
    <row r="9" spans="1:8" x14ac:dyDescent="0.3">
      <c r="A9" s="1" t="s">
        <v>14</v>
      </c>
      <c r="C9" s="110">
        <f>'RFP (3)'!D25-'RFP (3)'!D21</f>
        <v>4981</v>
      </c>
      <c r="D9" s="317">
        <f>'RFP (3)'!B25-'RFP (3)'!B21</f>
        <v>6995</v>
      </c>
      <c r="E9" s="276">
        <f>'Costs_Reference_EVSE (Hosted)'!D22</f>
        <v>1022.2163</v>
      </c>
      <c r="F9" s="272">
        <f>'RFP (1)'!D32</f>
        <v>4181.12</v>
      </c>
      <c r="G9" s="272">
        <f>'RFP (1)'!B32</f>
        <v>4960.01</v>
      </c>
      <c r="H9" s="272"/>
    </row>
    <row r="10" spans="1:8" x14ac:dyDescent="0.3">
      <c r="E10" s="109"/>
      <c r="F10" s="57"/>
      <c r="G10" s="57"/>
      <c r="H10" s="57"/>
    </row>
    <row r="11" spans="1:8" x14ac:dyDescent="0.3">
      <c r="A11" s="1" t="s">
        <v>19</v>
      </c>
      <c r="B11" s="48">
        <f>'WACC - Carrying Charges'!$I$28</f>
        <v>0.21744663718206741</v>
      </c>
      <c r="C11" s="7">
        <f>C9*'WACC - Carrying Charges'!$I$28</f>
        <v>1083.1016998038779</v>
      </c>
      <c r="D11" s="7">
        <f>D9*'WACC - Carrying Charges'!$I$28</f>
        <v>1521.0392270885616</v>
      </c>
      <c r="E11" s="111">
        <f>E9*'WACC - Carrying Charges'!$I$35</f>
        <v>324.49912690769537</v>
      </c>
      <c r="F11" s="281">
        <f>F9*'WACC - Carrying Charges'!$I$28</f>
        <v>909.17048365468565</v>
      </c>
      <c r="G11" s="273">
        <f>G9*'WACC - Carrying Charges'!$I$28</f>
        <v>1078.5374948894262</v>
      </c>
      <c r="H11" s="273"/>
    </row>
    <row r="12" spans="1:8" x14ac:dyDescent="0.3">
      <c r="E12" s="109"/>
      <c r="F12" s="57"/>
      <c r="G12" s="57"/>
      <c r="H12" s="57"/>
    </row>
    <row r="13" spans="1:8" x14ac:dyDescent="0.3">
      <c r="A13" s="1" t="s">
        <v>39</v>
      </c>
      <c r="C13" s="7">
        <f>D13/2</f>
        <v>391.31792116846691</v>
      </c>
      <c r="D13" s="110">
        <f>'Costs_Reference_EVSE (Hosted)'!F34</f>
        <v>782.63584233693382</v>
      </c>
      <c r="E13" s="111">
        <f>'Costs_Reference_EVSE (Hosted)'!D34</f>
        <v>124.3625</v>
      </c>
      <c r="F13" s="273">
        <f>(C13/C9)*F9</f>
        <v>328.47765239026307</v>
      </c>
      <c r="G13" s="273">
        <f>(D13/D9)*G9</f>
        <v>554.9509084130973</v>
      </c>
      <c r="H13" s="273"/>
    </row>
    <row r="14" spans="1:8" x14ac:dyDescent="0.3">
      <c r="A14" s="1" t="s">
        <v>392</v>
      </c>
      <c r="C14" s="316">
        <f>'RFP (3)'!D21</f>
        <v>345</v>
      </c>
      <c r="D14" s="316">
        <f>'RFP (3)'!B21</f>
        <v>690</v>
      </c>
      <c r="E14" s="112">
        <f>'Costs_Reference_EVSE (Hosted)'!D35</f>
        <v>0</v>
      </c>
      <c r="F14" s="8">
        <f>'RFP (1)'!D33</f>
        <v>200</v>
      </c>
      <c r="G14" s="8">
        <f>'RFP (1)'!B33</f>
        <v>400</v>
      </c>
      <c r="H14" s="8"/>
    </row>
    <row r="15" spans="1:8" x14ac:dyDescent="0.3">
      <c r="C15" s="7">
        <f>SUM(C11:C14)</f>
        <v>1819.4196209723448</v>
      </c>
      <c r="D15" s="7">
        <f t="shared" ref="D15:G15" si="0">SUM(D11:D14)</f>
        <v>2993.6750694254952</v>
      </c>
      <c r="E15" s="111">
        <f t="shared" si="0"/>
        <v>448.86162690769538</v>
      </c>
      <c r="F15" s="7">
        <f>SUM(F11:F14)</f>
        <v>1437.6481360449488</v>
      </c>
      <c r="G15" s="7">
        <f t="shared" si="0"/>
        <v>2033.4884033025235</v>
      </c>
      <c r="H15" s="273"/>
    </row>
    <row r="16" spans="1:8" x14ac:dyDescent="0.3">
      <c r="E16" s="109"/>
      <c r="F16" s="57"/>
      <c r="G16" s="57"/>
      <c r="H16" s="57"/>
    </row>
    <row r="17" spans="1:8" x14ac:dyDescent="0.3">
      <c r="A17" s="1" t="s">
        <v>84</v>
      </c>
      <c r="C17" s="7">
        <f>C15/12</f>
        <v>151.6183017476954</v>
      </c>
      <c r="D17" s="7">
        <f>D15/12</f>
        <v>249.47292245212461</v>
      </c>
      <c r="E17" s="111">
        <f>E15/12</f>
        <v>37.405135575641282</v>
      </c>
      <c r="F17" s="7">
        <f>F15/12</f>
        <v>119.80401133707907</v>
      </c>
      <c r="G17" s="7">
        <f>G15/12</f>
        <v>169.45736694187696</v>
      </c>
      <c r="H17" s="273"/>
    </row>
    <row r="18" spans="1:8" x14ac:dyDescent="0.3">
      <c r="A18" s="1" t="s">
        <v>85</v>
      </c>
      <c r="C18" s="65" t="s">
        <v>86</v>
      </c>
      <c r="D18" s="65" t="s">
        <v>86</v>
      </c>
      <c r="E18" s="113" t="s">
        <v>86</v>
      </c>
      <c r="F18" s="198" t="s">
        <v>86</v>
      </c>
      <c r="G18" s="198" t="s">
        <v>86</v>
      </c>
      <c r="H18" s="274"/>
    </row>
    <row r="19" spans="1:8" x14ac:dyDescent="0.3">
      <c r="A19" s="1" t="s">
        <v>87</v>
      </c>
      <c r="B19" s="66">
        <f>'Adj Clauses'!I23</f>
        <v>0.13471</v>
      </c>
      <c r="C19" s="110">
        <f>$B$19*'2024 EV Usage Data'!$M$8</f>
        <v>472.18871755611201</v>
      </c>
      <c r="D19" s="7">
        <f>C19*2</f>
        <v>944.37743511222402</v>
      </c>
      <c r="E19" s="111">
        <f>C19</f>
        <v>472.18871755611201</v>
      </c>
      <c r="F19" s="110">
        <f>C19</f>
        <v>472.18871755611201</v>
      </c>
      <c r="G19" s="7">
        <f>F19*2</f>
        <v>944.37743511222402</v>
      </c>
      <c r="H19" s="273"/>
    </row>
    <row r="20" spans="1:8" x14ac:dyDescent="0.3">
      <c r="A20" s="1" t="s">
        <v>88</v>
      </c>
      <c r="C20" s="7">
        <f>C19/12</f>
        <v>39.349059796342665</v>
      </c>
      <c r="D20" s="7">
        <f t="shared" ref="D20:G20" si="1">D19/12</f>
        <v>78.69811959268533</v>
      </c>
      <c r="E20" s="111">
        <f t="shared" si="1"/>
        <v>39.349059796342665</v>
      </c>
      <c r="F20" s="281">
        <f t="shared" si="1"/>
        <v>39.349059796342665</v>
      </c>
      <c r="G20" s="273">
        <f t="shared" si="1"/>
        <v>78.69811959268533</v>
      </c>
      <c r="H20" s="273"/>
    </row>
    <row r="21" spans="1:8" x14ac:dyDescent="0.3">
      <c r="A21" s="1" t="s">
        <v>89</v>
      </c>
      <c r="C21" s="65" t="s">
        <v>86</v>
      </c>
      <c r="D21" s="65" t="s">
        <v>86</v>
      </c>
      <c r="E21" s="113" t="s">
        <v>86</v>
      </c>
      <c r="F21" s="198" t="s">
        <v>86</v>
      </c>
      <c r="G21" s="198" t="s">
        <v>86</v>
      </c>
      <c r="H21" s="274"/>
    </row>
    <row r="22" spans="1:8" x14ac:dyDescent="0.3">
      <c r="A22" s="1" t="s">
        <v>15</v>
      </c>
      <c r="C22" s="32">
        <v>0</v>
      </c>
      <c r="D22" s="32">
        <v>0</v>
      </c>
      <c r="E22" s="114">
        <v>0</v>
      </c>
      <c r="F22" s="32">
        <v>0</v>
      </c>
      <c r="G22" s="32">
        <v>0</v>
      </c>
      <c r="H22" s="34"/>
    </row>
    <row r="23" spans="1:8" x14ac:dyDescent="0.3">
      <c r="A23" s="1" t="s">
        <v>16</v>
      </c>
      <c r="C23" s="32">
        <v>0</v>
      </c>
      <c r="D23" s="32">
        <v>0</v>
      </c>
      <c r="E23" s="114">
        <v>0</v>
      </c>
      <c r="F23" s="32">
        <v>0</v>
      </c>
      <c r="G23" s="32">
        <v>0</v>
      </c>
      <c r="H23" s="34"/>
    </row>
    <row r="24" spans="1:8" x14ac:dyDescent="0.3">
      <c r="A24" s="1" t="s">
        <v>17</v>
      </c>
      <c r="C24" s="34">
        <v>0</v>
      </c>
      <c r="D24" s="34">
        <v>0</v>
      </c>
      <c r="E24" s="114">
        <v>0</v>
      </c>
      <c r="F24" s="34">
        <v>0</v>
      </c>
      <c r="G24" s="34">
        <v>0</v>
      </c>
      <c r="H24" s="34"/>
    </row>
    <row r="25" spans="1:8" x14ac:dyDescent="0.3">
      <c r="A25" s="1" t="s">
        <v>396</v>
      </c>
      <c r="C25" s="34">
        <v>0</v>
      </c>
      <c r="D25" s="34">
        <v>0</v>
      </c>
      <c r="E25" s="114">
        <v>0</v>
      </c>
      <c r="F25" s="34">
        <v>0</v>
      </c>
      <c r="G25" s="34">
        <v>0</v>
      </c>
      <c r="H25" s="34"/>
    </row>
    <row r="26" spans="1:8" x14ac:dyDescent="0.3">
      <c r="A26" s="57" t="s">
        <v>395</v>
      </c>
      <c r="B26" s="57"/>
      <c r="C26" s="35">
        <v>0</v>
      </c>
      <c r="D26" s="35">
        <v>0</v>
      </c>
      <c r="E26" s="118">
        <v>0</v>
      </c>
      <c r="F26" s="35">
        <v>0</v>
      </c>
      <c r="G26" s="35">
        <v>0</v>
      </c>
      <c r="H26" s="35"/>
    </row>
    <row r="27" spans="1:8" x14ac:dyDescent="0.3">
      <c r="A27" s="1" t="s">
        <v>92</v>
      </c>
      <c r="C27" s="115">
        <f>ROUND(C17+C20+C22+C23+C24+C25+C26,2)</f>
        <v>190.97</v>
      </c>
      <c r="D27" s="115">
        <f>ROUND(D17+D20+D22+D23+D24+D25+D26,2)</f>
        <v>328.17</v>
      </c>
      <c r="E27" s="116">
        <f>ROUND(E17+E20+E22+E23+E24+E25+E26,2)</f>
        <v>76.75</v>
      </c>
      <c r="F27" s="115">
        <f>ROUND(F17+F20+F22+F23+F24+F25+F26,2)</f>
        <v>159.15</v>
      </c>
      <c r="G27" s="115">
        <f>ROUND(G17+G20+G22+G23+G24+G25+G26,2)</f>
        <v>248.16</v>
      </c>
      <c r="H27" s="275"/>
    </row>
    <row r="28" spans="1:8" x14ac:dyDescent="0.3">
      <c r="A28" s="1" t="s">
        <v>93</v>
      </c>
      <c r="E28" s="109"/>
      <c r="H28" s="59"/>
    </row>
    <row r="29" spans="1:8" ht="16.2" thickBot="1" x14ac:dyDescent="0.35">
      <c r="A29" s="1" t="s">
        <v>94</v>
      </c>
      <c r="C29" s="115">
        <f>ROUND(C17,2)</f>
        <v>151.62</v>
      </c>
      <c r="D29" s="115">
        <f>ROUND(D17,2)</f>
        <v>249.47</v>
      </c>
      <c r="E29" s="117">
        <f>ROUND(E17,2)</f>
        <v>37.409999999999997</v>
      </c>
      <c r="F29" s="115">
        <f>ROUND(F17,2)</f>
        <v>119.8</v>
      </c>
      <c r="G29" s="115">
        <f>ROUND(G17,2)</f>
        <v>169.46</v>
      </c>
      <c r="H29" s="275"/>
    </row>
    <row r="30" spans="1:8" x14ac:dyDescent="0.3">
      <c r="C30" s="9"/>
      <c r="D30" s="9"/>
      <c r="E30" s="9"/>
      <c r="F30" s="9"/>
      <c r="G30" s="9"/>
    </row>
    <row r="31" spans="1:8" x14ac:dyDescent="0.3">
      <c r="A31" s="1" t="s">
        <v>95</v>
      </c>
    </row>
    <row r="32" spans="1:8" x14ac:dyDescent="0.3">
      <c r="A32" s="1" t="s">
        <v>96</v>
      </c>
    </row>
    <row r="34" spans="1:8" x14ac:dyDescent="0.3">
      <c r="A34" s="1" t="s">
        <v>412</v>
      </c>
      <c r="C34" s="32">
        <v>133.36000000000001</v>
      </c>
      <c r="D34" s="32">
        <v>195.48</v>
      </c>
      <c r="E34" s="32">
        <v>80.400000000000006</v>
      </c>
      <c r="F34" s="325" t="s">
        <v>414</v>
      </c>
      <c r="G34" s="325" t="s">
        <v>414</v>
      </c>
      <c r="H34" s="32"/>
    </row>
    <row r="35" spans="1:8" x14ac:dyDescent="0.3">
      <c r="A35" s="1" t="s">
        <v>413</v>
      </c>
      <c r="C35" s="32">
        <v>122.8</v>
      </c>
      <c r="D35" s="32">
        <v>174.37</v>
      </c>
      <c r="E35" s="32">
        <v>30.71</v>
      </c>
      <c r="F35" s="325" t="s">
        <v>414</v>
      </c>
      <c r="G35" s="325" t="s">
        <v>414</v>
      </c>
      <c r="H35" s="32"/>
    </row>
    <row r="37" spans="1:8" x14ac:dyDescent="0.3">
      <c r="A37" s="30" t="s">
        <v>98</v>
      </c>
    </row>
    <row r="38" spans="1:8" x14ac:dyDescent="0.3">
      <c r="A38" s="1" t="s">
        <v>82</v>
      </c>
    </row>
    <row r="39" spans="1:8" x14ac:dyDescent="0.3">
      <c r="A39" s="1" t="s">
        <v>90</v>
      </c>
    </row>
    <row r="40" spans="1:8" x14ac:dyDescent="0.3">
      <c r="A40" s="1" t="s">
        <v>91</v>
      </c>
    </row>
    <row r="41" spans="1:8" x14ac:dyDescent="0.3">
      <c r="A41" s="1" t="s">
        <v>99</v>
      </c>
    </row>
  </sheetData>
  <mergeCells count="3">
    <mergeCell ref="C1:H1"/>
    <mergeCell ref="C2:H2"/>
    <mergeCell ref="C4:G4"/>
  </mergeCells>
  <pageMargins left="0.7" right="0.7" top="0.75" bottom="0.75" header="0.3" footer="0.3"/>
  <pageSetup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D54C6-875F-4A53-A52A-85C1EC413C23}">
  <sheetPr>
    <tabColor theme="5" tint="0.79998168889431442"/>
    <pageSetUpPr fitToPage="1"/>
  </sheetPr>
  <dimension ref="A1:H41"/>
  <sheetViews>
    <sheetView view="pageBreakPreview" zoomScale="60" zoomScaleNormal="70" workbookViewId="0"/>
  </sheetViews>
  <sheetFormatPr defaultColWidth="8.81640625" defaultRowHeight="15.6" x14ac:dyDescent="0.3"/>
  <cols>
    <col min="1" max="1" width="51" style="1" bestFit="1" customWidth="1"/>
    <col min="2" max="2" width="11.81640625" style="1" customWidth="1"/>
    <col min="3" max="4" width="12.81640625" style="1" customWidth="1"/>
    <col min="5" max="7" width="12.08984375" style="1" customWidth="1"/>
    <col min="8" max="8" width="3.6328125" style="1" customWidth="1"/>
    <col min="9" max="16384" width="8.81640625" style="1"/>
  </cols>
  <sheetData>
    <row r="1" spans="1:8" x14ac:dyDescent="0.3">
      <c r="C1" s="333" t="s">
        <v>97</v>
      </c>
      <c r="D1" s="333"/>
      <c r="E1" s="333"/>
      <c r="F1" s="333"/>
      <c r="G1" s="333"/>
      <c r="H1" s="333"/>
    </row>
    <row r="2" spans="1:8" x14ac:dyDescent="0.3">
      <c r="C2" s="333" t="s">
        <v>63</v>
      </c>
      <c r="D2" s="333"/>
      <c r="E2" s="333"/>
      <c r="F2" s="333"/>
      <c r="G2" s="333"/>
      <c r="H2" s="333"/>
    </row>
    <row r="3" spans="1:8" x14ac:dyDescent="0.3">
      <c r="C3" s="106"/>
      <c r="D3" s="106"/>
      <c r="E3" s="106"/>
      <c r="F3" s="269"/>
      <c r="G3" s="269"/>
      <c r="H3" s="269"/>
    </row>
    <row r="4" spans="1:8" ht="16.2" thickBot="1" x14ac:dyDescent="0.35">
      <c r="C4" s="333" t="s">
        <v>83</v>
      </c>
      <c r="D4" s="333"/>
      <c r="E4" s="333"/>
      <c r="F4" s="333"/>
      <c r="G4" s="333"/>
      <c r="H4" s="269"/>
    </row>
    <row r="5" spans="1:8" ht="46.8" x14ac:dyDescent="0.3">
      <c r="C5" s="107" t="s">
        <v>415</v>
      </c>
      <c r="D5" s="107" t="s">
        <v>416</v>
      </c>
      <c r="E5" s="108" t="s">
        <v>417</v>
      </c>
      <c r="F5" s="107" t="s">
        <v>418</v>
      </c>
      <c r="G5" s="107" t="s">
        <v>419</v>
      </c>
      <c r="H5" s="107"/>
    </row>
    <row r="6" spans="1:8" x14ac:dyDescent="0.3">
      <c r="E6" s="109"/>
      <c r="F6" s="57"/>
      <c r="G6" s="57"/>
      <c r="H6" s="57"/>
    </row>
    <row r="7" spans="1:8" hidden="1" x14ac:dyDescent="0.3">
      <c r="A7" s="1" t="s">
        <v>403</v>
      </c>
      <c r="C7" s="31">
        <v>0</v>
      </c>
      <c r="D7" s="31">
        <v>5</v>
      </c>
      <c r="E7" s="282">
        <v>0</v>
      </c>
      <c r="F7" s="283">
        <v>0</v>
      </c>
      <c r="G7" s="283">
        <v>0</v>
      </c>
      <c r="H7" s="57"/>
    </row>
    <row r="8" spans="1:8" hidden="1" x14ac:dyDescent="0.3">
      <c r="E8" s="109"/>
      <c r="F8" s="57"/>
      <c r="G8" s="57"/>
      <c r="H8" s="57"/>
    </row>
    <row r="9" spans="1:8" x14ac:dyDescent="0.3">
      <c r="A9" s="1" t="s">
        <v>14</v>
      </c>
      <c r="C9" s="110">
        <f>'RFP (3)'!D25-'RFP (3)'!D21</f>
        <v>4981</v>
      </c>
      <c r="D9" s="317">
        <f>'RFP (3)'!B25-'RFP (3)'!B21</f>
        <v>6995</v>
      </c>
      <c r="E9" s="276">
        <f>'Costs_Reference_EVSE (Hosted)'!D22</f>
        <v>1022.2163</v>
      </c>
      <c r="F9" s="272">
        <f>'RFP (1)'!D32</f>
        <v>4181.12</v>
      </c>
      <c r="G9" s="272">
        <f>'RFP (1)'!B32</f>
        <v>4960.01</v>
      </c>
      <c r="H9" s="272"/>
    </row>
    <row r="10" spans="1:8" x14ac:dyDescent="0.3">
      <c r="E10" s="109"/>
      <c r="F10" s="57"/>
      <c r="G10" s="57"/>
      <c r="H10" s="57"/>
    </row>
    <row r="11" spans="1:8" x14ac:dyDescent="0.3">
      <c r="A11" s="1" t="s">
        <v>19</v>
      </c>
      <c r="B11" s="48">
        <f>'WACC - Carrying Charges'!$A$28</f>
        <v>0.21545713714537199</v>
      </c>
      <c r="C11" s="7">
        <f>C9*'WACC - Carrying Charges'!$A$28</f>
        <v>1073.1920001210979</v>
      </c>
      <c r="D11" s="7">
        <f>D9*'WACC - Carrying Charges'!$A$28</f>
        <v>1507.1226743318771</v>
      </c>
      <c r="E11" s="111">
        <f>E9*'WACC - Carrying Charges'!$A$35</f>
        <v>322.46542754133475</v>
      </c>
      <c r="F11" s="7">
        <f>F9*'WACC - Carrying Charges'!$A$28</f>
        <v>900.85214526125765</v>
      </c>
      <c r="G11" s="7">
        <f>G9*'WACC - Carrying Charges'!$A$28</f>
        <v>1068.6695548124164</v>
      </c>
      <c r="H11" s="273"/>
    </row>
    <row r="12" spans="1:8" x14ac:dyDescent="0.3">
      <c r="E12" s="109"/>
      <c r="F12" s="57"/>
      <c r="G12" s="57"/>
      <c r="H12" s="57"/>
    </row>
    <row r="13" spans="1:8" x14ac:dyDescent="0.3">
      <c r="A13" s="1" t="s">
        <v>39</v>
      </c>
      <c r="C13" s="7">
        <f>D13/2</f>
        <v>310.19610714285716</v>
      </c>
      <c r="D13" s="110">
        <f>'Costs_Reference_EVSE (Hosted)'!C34</f>
        <v>620.39221428571432</v>
      </c>
      <c r="E13" s="111">
        <f>'Costs_Reference_EVSE (Hosted)'!D34</f>
        <v>124.3625</v>
      </c>
      <c r="F13" s="273">
        <f>(C13/C9)*F9</f>
        <v>260.38288446037802</v>
      </c>
      <c r="G13" s="273">
        <f>(D13/D9)*G9</f>
        <v>439.90730332798944</v>
      </c>
      <c r="H13" s="273"/>
    </row>
    <row r="14" spans="1:8" x14ac:dyDescent="0.3">
      <c r="A14" s="1" t="s">
        <v>392</v>
      </c>
      <c r="C14" s="316">
        <f>'RFP (3)'!D21</f>
        <v>345</v>
      </c>
      <c r="D14" s="316">
        <f>'RFP (3)'!B21</f>
        <v>690</v>
      </c>
      <c r="E14" s="112">
        <f>'Costs_Reference_EVSE (Hosted)'!D35</f>
        <v>0</v>
      </c>
      <c r="F14" s="8">
        <f>'RFP (1)'!D33</f>
        <v>200</v>
      </c>
      <c r="G14" s="8">
        <f>'RFP (1)'!B33</f>
        <v>400</v>
      </c>
      <c r="H14" s="8"/>
    </row>
    <row r="15" spans="1:8" x14ac:dyDescent="0.3">
      <c r="C15" s="7">
        <f>SUM(C11:C14)</f>
        <v>1728.3881072639551</v>
      </c>
      <c r="D15" s="7">
        <f t="shared" ref="D15:G15" si="0">SUM(D11:D14)</f>
        <v>2817.5148886175912</v>
      </c>
      <c r="E15" s="111">
        <f t="shared" si="0"/>
        <v>446.82792754133476</v>
      </c>
      <c r="F15" s="7">
        <f>SUM(F11:F14)</f>
        <v>1361.2350297216358</v>
      </c>
      <c r="G15" s="7">
        <f t="shared" si="0"/>
        <v>1908.5768581404059</v>
      </c>
      <c r="H15" s="273"/>
    </row>
    <row r="16" spans="1:8" x14ac:dyDescent="0.3">
      <c r="E16" s="109"/>
      <c r="F16" s="57"/>
      <c r="G16" s="57"/>
      <c r="H16" s="57"/>
    </row>
    <row r="17" spans="1:8" x14ac:dyDescent="0.3">
      <c r="A17" s="1" t="s">
        <v>84</v>
      </c>
      <c r="C17" s="7">
        <f>C15/12</f>
        <v>144.03234227199627</v>
      </c>
      <c r="D17" s="7">
        <f>D15/12</f>
        <v>234.79290738479926</v>
      </c>
      <c r="E17" s="111">
        <f>E15/12</f>
        <v>37.235660628444563</v>
      </c>
      <c r="F17" s="281">
        <f t="shared" ref="F17:G17" si="1">F15/12</f>
        <v>113.43625247680298</v>
      </c>
      <c r="G17" s="273">
        <f t="shared" si="1"/>
        <v>159.0480715117005</v>
      </c>
      <c r="H17" s="273"/>
    </row>
    <row r="18" spans="1:8" x14ac:dyDescent="0.3">
      <c r="A18" s="1" t="s">
        <v>85</v>
      </c>
      <c r="C18" s="65" t="s">
        <v>86</v>
      </c>
      <c r="D18" s="65" t="s">
        <v>86</v>
      </c>
      <c r="E18" s="113" t="s">
        <v>86</v>
      </c>
      <c r="F18" s="271" t="s">
        <v>86</v>
      </c>
      <c r="G18" s="271" t="s">
        <v>86</v>
      </c>
      <c r="H18" s="274"/>
    </row>
    <row r="19" spans="1:8" x14ac:dyDescent="0.3">
      <c r="A19" s="1" t="s">
        <v>87</v>
      </c>
      <c r="B19" s="66">
        <f>'Adj Clauses'!B23</f>
        <v>0.13957</v>
      </c>
      <c r="C19" s="110">
        <f>$B$19*'2024 EV Usage Data'!M5</f>
        <v>573.30205867000041</v>
      </c>
      <c r="D19" s="7">
        <f>C19*2</f>
        <v>1146.6041173400008</v>
      </c>
      <c r="E19" s="111">
        <f>C19</f>
        <v>573.30205867000041</v>
      </c>
      <c r="F19" s="110">
        <f>C19</f>
        <v>573.30205867000041</v>
      </c>
      <c r="G19" s="7">
        <f>F19*2</f>
        <v>1146.6041173400008</v>
      </c>
      <c r="H19" s="273"/>
    </row>
    <row r="20" spans="1:8" x14ac:dyDescent="0.3">
      <c r="A20" s="1" t="s">
        <v>88</v>
      </c>
      <c r="C20" s="7">
        <f>C19/12</f>
        <v>47.775171555833367</v>
      </c>
      <c r="D20" s="7">
        <f t="shared" ref="D20:G20" si="2">D19/12</f>
        <v>95.550343111666734</v>
      </c>
      <c r="E20" s="111">
        <f t="shared" si="2"/>
        <v>47.775171555833367</v>
      </c>
      <c r="F20" s="7">
        <f>F19/12</f>
        <v>47.775171555833367</v>
      </c>
      <c r="G20" s="7">
        <f t="shared" si="2"/>
        <v>95.550343111666734</v>
      </c>
      <c r="H20" s="273"/>
    </row>
    <row r="21" spans="1:8" x14ac:dyDescent="0.3">
      <c r="A21" s="1" t="s">
        <v>89</v>
      </c>
      <c r="C21" s="65" t="s">
        <v>86</v>
      </c>
      <c r="D21" s="65" t="s">
        <v>86</v>
      </c>
      <c r="E21" s="113" t="s">
        <v>86</v>
      </c>
      <c r="F21" s="271" t="s">
        <v>86</v>
      </c>
      <c r="G21" s="271" t="s">
        <v>86</v>
      </c>
      <c r="H21" s="274"/>
    </row>
    <row r="22" spans="1:8" x14ac:dyDescent="0.3">
      <c r="A22" s="1" t="s">
        <v>15</v>
      </c>
      <c r="C22" s="32">
        <v>0</v>
      </c>
      <c r="D22" s="32">
        <v>0</v>
      </c>
      <c r="E22" s="114">
        <v>0</v>
      </c>
      <c r="F22" s="32">
        <v>0</v>
      </c>
      <c r="G22" s="32">
        <v>0</v>
      </c>
      <c r="H22" s="34"/>
    </row>
    <row r="23" spans="1:8" x14ac:dyDescent="0.3">
      <c r="A23" s="1" t="s">
        <v>16</v>
      </c>
      <c r="C23" s="32">
        <v>0</v>
      </c>
      <c r="D23" s="32">
        <v>0</v>
      </c>
      <c r="E23" s="114">
        <v>0</v>
      </c>
      <c r="F23" s="32">
        <v>0</v>
      </c>
      <c r="G23" s="32">
        <v>0</v>
      </c>
      <c r="H23" s="34"/>
    </row>
    <row r="24" spans="1:8" x14ac:dyDescent="0.3">
      <c r="A24" s="1" t="s">
        <v>17</v>
      </c>
      <c r="C24" s="34">
        <v>0</v>
      </c>
      <c r="D24" s="34">
        <v>0</v>
      </c>
      <c r="E24" s="114">
        <v>0</v>
      </c>
      <c r="F24" s="34">
        <v>0</v>
      </c>
      <c r="G24" s="34">
        <v>0</v>
      </c>
      <c r="H24" s="34"/>
    </row>
    <row r="25" spans="1:8" x14ac:dyDescent="0.3">
      <c r="A25" s="1" t="s">
        <v>396</v>
      </c>
      <c r="C25" s="34">
        <v>0</v>
      </c>
      <c r="D25" s="34">
        <v>0</v>
      </c>
      <c r="E25" s="114">
        <v>0</v>
      </c>
      <c r="F25" s="34">
        <v>0</v>
      </c>
      <c r="G25" s="34">
        <v>0</v>
      </c>
      <c r="H25" s="34"/>
    </row>
    <row r="26" spans="1:8" x14ac:dyDescent="0.3">
      <c r="A26" s="57" t="s">
        <v>395</v>
      </c>
      <c r="B26" s="57"/>
      <c r="C26" s="35">
        <v>0</v>
      </c>
      <c r="D26" s="35">
        <v>0</v>
      </c>
      <c r="E26" s="118">
        <v>0</v>
      </c>
      <c r="F26" s="35">
        <v>0</v>
      </c>
      <c r="G26" s="35">
        <v>0</v>
      </c>
      <c r="H26" s="35"/>
    </row>
    <row r="27" spans="1:8" x14ac:dyDescent="0.3">
      <c r="A27" s="1" t="s">
        <v>92</v>
      </c>
      <c r="C27" s="115">
        <f>ROUND(C17+C20+C22+C23+C24+C25+C26,2)</f>
        <v>191.81</v>
      </c>
      <c r="D27" s="115">
        <f>ROUND(D17+D20+D22+D23+D24+D25+D26,2)</f>
        <v>330.34</v>
      </c>
      <c r="E27" s="116">
        <f>ROUND(E17+E20+E22+E23+E24+E25+E26,2)</f>
        <v>85.01</v>
      </c>
      <c r="F27" s="115">
        <f>ROUND(F17+F20+F22+F23+F24+F25+F26,2)</f>
        <v>161.21</v>
      </c>
      <c r="G27" s="115">
        <f>ROUND(G17+G20+G22+G23+G24+G25+G26,2)</f>
        <v>254.6</v>
      </c>
      <c r="H27" s="275"/>
    </row>
    <row r="28" spans="1:8" x14ac:dyDescent="0.3">
      <c r="A28" s="1" t="s">
        <v>93</v>
      </c>
      <c r="E28" s="109"/>
      <c r="H28" s="59"/>
    </row>
    <row r="29" spans="1:8" ht="16.2" thickBot="1" x14ac:dyDescent="0.35">
      <c r="A29" s="1" t="s">
        <v>94</v>
      </c>
      <c r="C29" s="115">
        <f>ROUND(C17,2)</f>
        <v>144.03</v>
      </c>
      <c r="D29" s="115">
        <f>ROUND(D17,2)</f>
        <v>234.79</v>
      </c>
      <c r="E29" s="117">
        <f>ROUND(E17,2)</f>
        <v>37.24</v>
      </c>
      <c r="F29" s="115">
        <f>ROUND(F17,2)</f>
        <v>113.44</v>
      </c>
      <c r="G29" s="115">
        <f>ROUND(G17,2)</f>
        <v>159.05000000000001</v>
      </c>
      <c r="H29" s="275"/>
    </row>
    <row r="30" spans="1:8" x14ac:dyDescent="0.3">
      <c r="C30" s="9"/>
      <c r="D30" s="9"/>
      <c r="E30" s="9"/>
      <c r="F30" s="9"/>
      <c r="G30" s="9"/>
    </row>
    <row r="31" spans="1:8" x14ac:dyDescent="0.3">
      <c r="A31" s="1" t="s">
        <v>95</v>
      </c>
    </row>
    <row r="32" spans="1:8" x14ac:dyDescent="0.3">
      <c r="A32" s="1" t="s">
        <v>96</v>
      </c>
    </row>
    <row r="34" spans="1:8" x14ac:dyDescent="0.3">
      <c r="A34" s="1" t="s">
        <v>412</v>
      </c>
      <c r="C34" s="32">
        <v>132.09</v>
      </c>
      <c r="D34" s="32">
        <v>193.62</v>
      </c>
      <c r="E34" s="32">
        <v>80.14</v>
      </c>
      <c r="F34" s="325" t="s">
        <v>414</v>
      </c>
      <c r="G34" s="325" t="s">
        <v>414</v>
      </c>
      <c r="H34" s="32"/>
    </row>
    <row r="35" spans="1:8" x14ac:dyDescent="0.3">
      <c r="A35" s="1" t="s">
        <v>413</v>
      </c>
      <c r="C35" s="32">
        <v>121.79</v>
      </c>
      <c r="D35" s="32">
        <v>173.02</v>
      </c>
      <c r="E35" s="32">
        <v>30.58</v>
      </c>
      <c r="F35" s="325" t="s">
        <v>414</v>
      </c>
      <c r="G35" s="325" t="s">
        <v>414</v>
      </c>
      <c r="H35" s="32"/>
    </row>
    <row r="37" spans="1:8" x14ac:dyDescent="0.3">
      <c r="A37" s="30" t="s">
        <v>98</v>
      </c>
    </row>
    <row r="38" spans="1:8" x14ac:dyDescent="0.3">
      <c r="A38" s="1" t="s">
        <v>82</v>
      </c>
    </row>
    <row r="39" spans="1:8" x14ac:dyDescent="0.3">
      <c r="A39" s="1" t="s">
        <v>90</v>
      </c>
    </row>
    <row r="40" spans="1:8" x14ac:dyDescent="0.3">
      <c r="A40" s="1" t="s">
        <v>91</v>
      </c>
    </row>
    <row r="41" spans="1:8" x14ac:dyDescent="0.3">
      <c r="A41" s="1" t="s">
        <v>99</v>
      </c>
    </row>
  </sheetData>
  <mergeCells count="3">
    <mergeCell ref="C1:H1"/>
    <mergeCell ref="C2:H2"/>
    <mergeCell ref="C4:G4"/>
  </mergeCells>
  <pageMargins left="0.7" right="0.7" top="0.75" bottom="0.75" header="0.3" footer="0.3"/>
  <pageSetup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1"/>
  <sheetViews>
    <sheetView zoomScale="80" zoomScaleNormal="80" workbookViewId="0"/>
  </sheetViews>
  <sheetFormatPr defaultColWidth="8.81640625" defaultRowHeight="15.6" x14ac:dyDescent="0.3"/>
  <cols>
    <col min="1" max="1" width="22.1796875" style="1" bestFit="1" customWidth="1"/>
    <col min="2" max="2" width="11.54296875" style="1" bestFit="1" customWidth="1"/>
    <col min="3" max="3" width="11.08984375" style="1" customWidth="1"/>
    <col min="4" max="4" width="12.453125" style="1" bestFit="1" customWidth="1"/>
    <col min="5" max="5" width="9" style="1" bestFit="1" customWidth="1"/>
    <col min="6" max="6" width="13.1796875" style="1" bestFit="1" customWidth="1"/>
    <col min="7" max="8" width="12.1796875" style="1" customWidth="1"/>
    <col min="9" max="9" width="13.08984375" style="1" bestFit="1" customWidth="1"/>
    <col min="10" max="10" width="16" style="1" bestFit="1" customWidth="1"/>
    <col min="11" max="11" width="16" style="1" customWidth="1"/>
    <col min="12" max="12" width="26.54296875" style="1" bestFit="1" customWidth="1"/>
    <col min="13" max="13" width="26.54296875" style="1" customWidth="1"/>
    <col min="14" max="14" width="16.08984375" style="1" bestFit="1" customWidth="1"/>
    <col min="15" max="15" width="8.81640625" style="1"/>
    <col min="16" max="16" width="15.81640625" style="1" customWidth="1"/>
    <col min="17" max="16384" width="8.81640625" style="1"/>
  </cols>
  <sheetData>
    <row r="1" spans="1:15" x14ac:dyDescent="0.3">
      <c r="A1" s="9" t="s">
        <v>103</v>
      </c>
    </row>
    <row r="2" spans="1:15" x14ac:dyDescent="0.3">
      <c r="B2"/>
      <c r="C2"/>
      <c r="D2"/>
      <c r="E2"/>
      <c r="F2"/>
      <c r="G2"/>
      <c r="H2"/>
      <c r="I2"/>
      <c r="J2"/>
      <c r="K2"/>
      <c r="L2"/>
      <c r="M2"/>
      <c r="N2"/>
    </row>
    <row r="3" spans="1:15" x14ac:dyDescent="0.3">
      <c r="A3" s="10"/>
      <c r="B3" s="10"/>
      <c r="C3" s="125" t="s">
        <v>104</v>
      </c>
      <c r="D3" s="125"/>
      <c r="E3" s="125"/>
      <c r="F3" s="119" t="s">
        <v>105</v>
      </c>
      <c r="G3" s="270" t="s">
        <v>105</v>
      </c>
      <c r="H3" s="270" t="s">
        <v>105</v>
      </c>
      <c r="I3" s="119" t="s">
        <v>106</v>
      </c>
      <c r="J3" s="119" t="s">
        <v>107</v>
      </c>
      <c r="K3" s="270" t="s">
        <v>107</v>
      </c>
      <c r="L3" s="119" t="s">
        <v>108</v>
      </c>
      <c r="M3" s="220" t="s">
        <v>397</v>
      </c>
      <c r="N3" s="10"/>
    </row>
    <row r="4" spans="1:15" x14ac:dyDescent="0.3">
      <c r="A4" s="125"/>
      <c r="B4" s="125" t="s">
        <v>109</v>
      </c>
      <c r="C4" s="125" t="s">
        <v>110</v>
      </c>
      <c r="D4" s="125" t="s">
        <v>111</v>
      </c>
      <c r="E4" s="125" t="s">
        <v>112</v>
      </c>
      <c r="F4" s="119" t="s">
        <v>400</v>
      </c>
      <c r="G4" s="270" t="s">
        <v>398</v>
      </c>
      <c r="H4" s="270" t="s">
        <v>399</v>
      </c>
      <c r="I4" s="119" t="s">
        <v>113</v>
      </c>
      <c r="J4" s="119" t="s">
        <v>401</v>
      </c>
      <c r="K4" s="270" t="s">
        <v>402</v>
      </c>
      <c r="L4" s="119" t="s">
        <v>114</v>
      </c>
      <c r="M4" s="220" t="s">
        <v>114</v>
      </c>
      <c r="N4" s="119" t="s">
        <v>115</v>
      </c>
    </row>
    <row r="5" spans="1:15" x14ac:dyDescent="0.3">
      <c r="A5" s="69" t="s">
        <v>18</v>
      </c>
      <c r="B5" s="125" t="s">
        <v>116</v>
      </c>
      <c r="C5" s="124">
        <v>40956.310000000027</v>
      </c>
      <c r="D5" s="124">
        <v>10080.514166666688</v>
      </c>
      <c r="E5" s="126">
        <v>937.7</v>
      </c>
      <c r="F5" s="120">
        <v>5</v>
      </c>
      <c r="G5" s="120">
        <v>0</v>
      </c>
      <c r="H5" s="120">
        <v>5</v>
      </c>
      <c r="I5" s="120">
        <v>12</v>
      </c>
      <c r="J5" s="121">
        <f>D5/(365*F5)</f>
        <v>5.5235694063927054</v>
      </c>
      <c r="K5" s="121">
        <f>D5/(365*(G5*1+H5*2))</f>
        <v>2.7617847031963527</v>
      </c>
      <c r="L5" s="122">
        <f>C5/F5+I5</f>
        <v>8203.2620000000061</v>
      </c>
      <c r="M5" s="122">
        <f>C5/(G5*1+H5*2)+I5</f>
        <v>4107.631000000003</v>
      </c>
      <c r="N5" s="121">
        <f>C5/D5</f>
        <v>4.0629187482748215</v>
      </c>
      <c r="O5" s="1" t="s">
        <v>121</v>
      </c>
    </row>
    <row r="6" spans="1:15" x14ac:dyDescent="0.3">
      <c r="A6" s="69" t="s">
        <v>18</v>
      </c>
      <c r="B6" s="125" t="s">
        <v>117</v>
      </c>
      <c r="C6" s="124">
        <v>75138.986999999819</v>
      </c>
      <c r="D6" s="124">
        <v>13041.058611111119</v>
      </c>
      <c r="E6" s="126">
        <v>13555.57</v>
      </c>
      <c r="F6" s="120">
        <v>10</v>
      </c>
      <c r="G6" s="120">
        <v>3</v>
      </c>
      <c r="H6" s="120">
        <v>7</v>
      </c>
      <c r="I6" s="120">
        <v>12</v>
      </c>
      <c r="J6" s="121">
        <f>D6/(365*F6)</f>
        <v>3.5728927701674298</v>
      </c>
      <c r="K6" s="121">
        <f t="shared" ref="K6:K9" si="0">D6/(365*(G6*1+H6*2))</f>
        <v>2.1017016295102526</v>
      </c>
      <c r="L6" s="122">
        <f>C6/F6+I6</f>
        <v>7525.8986999999815</v>
      </c>
      <c r="M6" s="122">
        <f>C6/(G6*1+H6*2)+I6</f>
        <v>4431.9404117646955</v>
      </c>
      <c r="N6" s="121">
        <f t="shared" ref="N6:N9" si="1">C6/D6</f>
        <v>5.7617245072405865</v>
      </c>
      <c r="O6" s="1" t="s">
        <v>79</v>
      </c>
    </row>
    <row r="7" spans="1:15" x14ac:dyDescent="0.3">
      <c r="A7" s="69" t="s">
        <v>118</v>
      </c>
      <c r="B7" s="125"/>
      <c r="C7" s="123">
        <f>SUM(C5:C6)</f>
        <v>116095.29699999985</v>
      </c>
      <c r="D7" s="123">
        <f t="shared" ref="D7:F7" si="2">SUM(D5:D6)</f>
        <v>23121.572777777808</v>
      </c>
      <c r="E7" s="127">
        <f t="shared" si="2"/>
        <v>14493.27</v>
      </c>
      <c r="F7" s="123">
        <f t="shared" si="2"/>
        <v>15</v>
      </c>
      <c r="G7" s="123"/>
      <c r="H7" s="123"/>
      <c r="I7" s="120"/>
      <c r="J7" s="121"/>
      <c r="K7" s="121"/>
      <c r="L7" s="122"/>
      <c r="M7" s="122"/>
      <c r="N7" s="121"/>
    </row>
    <row r="8" spans="1:15" x14ac:dyDescent="0.3">
      <c r="A8" s="70" t="s">
        <v>80</v>
      </c>
      <c r="B8" s="125" t="s">
        <v>116</v>
      </c>
      <c r="C8" s="124">
        <v>62878.031000000119</v>
      </c>
      <c r="D8" s="124">
        <v>19943.053888888833</v>
      </c>
      <c r="E8" s="126">
        <v>2346.88</v>
      </c>
      <c r="F8" s="120">
        <v>11</v>
      </c>
      <c r="G8" s="120">
        <v>4</v>
      </c>
      <c r="H8" s="120">
        <v>7</v>
      </c>
      <c r="I8" s="120">
        <v>12</v>
      </c>
      <c r="J8" s="121">
        <f t="shared" ref="J8:J9" si="3">D8/(365*F8)</f>
        <v>4.9671367095613528</v>
      </c>
      <c r="K8" s="121">
        <f t="shared" si="0"/>
        <v>3.0354724336208267</v>
      </c>
      <c r="L8" s="122">
        <f t="shared" ref="L8:L9" si="4">C8/F8+I8</f>
        <v>5728.1846363636469</v>
      </c>
      <c r="M8" s="122">
        <f>C8/(G8*1+H8*2)+I8</f>
        <v>3505.2239444444513</v>
      </c>
      <c r="N8" s="121">
        <f t="shared" si="1"/>
        <v>3.1528787592070984</v>
      </c>
      <c r="O8" s="1" t="s">
        <v>121</v>
      </c>
    </row>
    <row r="9" spans="1:15" x14ac:dyDescent="0.3">
      <c r="A9" s="70" t="s">
        <v>80</v>
      </c>
      <c r="B9" s="125" t="s">
        <v>117</v>
      </c>
      <c r="C9" s="124">
        <v>99499.643999999855</v>
      </c>
      <c r="D9" s="124">
        <v>19521.291388888858</v>
      </c>
      <c r="E9" s="126">
        <v>19321.289999999972</v>
      </c>
      <c r="F9" s="120">
        <v>10</v>
      </c>
      <c r="G9" s="120">
        <v>2</v>
      </c>
      <c r="H9" s="120">
        <v>8</v>
      </c>
      <c r="I9" s="120">
        <v>12</v>
      </c>
      <c r="J9" s="121">
        <f t="shared" si="3"/>
        <v>5.3482990106544817</v>
      </c>
      <c r="K9" s="121">
        <f t="shared" si="0"/>
        <v>2.9712772281413788</v>
      </c>
      <c r="L9" s="122">
        <f t="shared" si="4"/>
        <v>9961.9643999999862</v>
      </c>
      <c r="M9" s="122">
        <f>C9/(G9*1+H9*2)+I9</f>
        <v>5539.7579999999916</v>
      </c>
      <c r="N9" s="121">
        <f t="shared" si="1"/>
        <v>5.0969806258121393</v>
      </c>
      <c r="O9" s="1" t="s">
        <v>79</v>
      </c>
    </row>
    <row r="10" spans="1:15" x14ac:dyDescent="0.3">
      <c r="A10" s="70" t="s">
        <v>119</v>
      </c>
      <c r="B10" s="125"/>
      <c r="C10" s="123">
        <f>SUM(C8:C9)</f>
        <v>162377.67499999999</v>
      </c>
      <c r="D10" s="123">
        <f t="shared" ref="D10" si="5">SUM(D8:D9)</f>
        <v>39464.345277777691</v>
      </c>
      <c r="E10" s="127">
        <f t="shared" ref="E10" si="6">SUM(E8:E9)</f>
        <v>21668.169999999973</v>
      </c>
      <c r="F10" s="123">
        <f t="shared" ref="F10" si="7">SUM(F8:F9)</f>
        <v>21</v>
      </c>
      <c r="G10" s="123"/>
      <c r="H10" s="123"/>
      <c r="I10" s="10"/>
      <c r="J10" s="10"/>
      <c r="K10" s="10"/>
      <c r="L10" s="10"/>
      <c r="M10" s="10"/>
      <c r="N10" s="10"/>
    </row>
    <row r="11" spans="1:15" x14ac:dyDescent="0.3">
      <c r="A11" s="125" t="s">
        <v>120</v>
      </c>
      <c r="B11" s="125"/>
      <c r="C11" s="123">
        <f>C10+C7</f>
        <v>278472.97199999983</v>
      </c>
      <c r="D11" s="123">
        <f t="shared" ref="D11:F11" si="8">D10+D7</f>
        <v>62585.918055555499</v>
      </c>
      <c r="E11" s="127">
        <f t="shared" si="8"/>
        <v>36161.439999999973</v>
      </c>
      <c r="F11" s="123">
        <f t="shared" si="8"/>
        <v>36</v>
      </c>
      <c r="G11" s="123"/>
      <c r="H11" s="123"/>
      <c r="I11" s="10"/>
      <c r="J11" s="10"/>
      <c r="K11" s="10"/>
      <c r="L11" s="10"/>
      <c r="M11" s="10"/>
      <c r="N11" s="10"/>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5"/>
  <sheetViews>
    <sheetView zoomScale="80" zoomScaleNormal="80" workbookViewId="0"/>
  </sheetViews>
  <sheetFormatPr defaultColWidth="8.81640625" defaultRowHeight="15.6" x14ac:dyDescent="0.3"/>
  <cols>
    <col min="1" max="1" width="8.81640625" style="1"/>
    <col min="2" max="2" width="9.1796875" style="1" bestFit="1" customWidth="1"/>
    <col min="3" max="3" width="10.1796875" style="1" bestFit="1" customWidth="1"/>
    <col min="4" max="4" width="8.81640625" style="1" customWidth="1"/>
    <col min="5" max="5" width="7.81640625" style="1" customWidth="1"/>
    <col min="6" max="6" width="7.6328125" style="1" bestFit="1" customWidth="1"/>
    <col min="7" max="7" width="13.81640625" style="1" customWidth="1"/>
    <col min="8" max="8" width="8.81640625" style="1"/>
    <col min="9" max="9" width="9.1796875" style="1" bestFit="1" customWidth="1"/>
    <col min="10" max="10" width="10.1796875" style="1" bestFit="1" customWidth="1"/>
    <col min="11" max="11" width="8.81640625" style="1"/>
    <col min="12" max="12" width="8.1796875" style="1" customWidth="1"/>
    <col min="13" max="16384" width="8.81640625" style="1"/>
  </cols>
  <sheetData>
    <row r="1" spans="1:12" ht="21" x14ac:dyDescent="0.4">
      <c r="A1" s="40" t="s">
        <v>18</v>
      </c>
      <c r="H1" s="47" t="s">
        <v>51</v>
      </c>
    </row>
    <row r="2" spans="1:12" x14ac:dyDescent="0.3">
      <c r="B2" s="6" t="s">
        <v>60</v>
      </c>
      <c r="C2" s="6" t="s">
        <v>61</v>
      </c>
      <c r="D2" s="6" t="s">
        <v>123</v>
      </c>
      <c r="E2" s="6" t="s">
        <v>404</v>
      </c>
      <c r="F2" s="6"/>
      <c r="I2" s="6" t="s">
        <v>60</v>
      </c>
      <c r="J2" s="6" t="s">
        <v>61</v>
      </c>
      <c r="K2" s="6" t="s">
        <v>123</v>
      </c>
      <c r="L2" s="6" t="s">
        <v>404</v>
      </c>
    </row>
    <row r="3" spans="1:12" x14ac:dyDescent="0.3">
      <c r="A3" s="320">
        <v>45778</v>
      </c>
      <c r="B3" s="321">
        <v>-3.0100000000000001E-3</v>
      </c>
      <c r="C3" s="322">
        <v>-1.18E-2</v>
      </c>
      <c r="D3" s="285">
        <v>0</v>
      </c>
      <c r="E3" s="285">
        <v>0</v>
      </c>
      <c r="F3" s="285"/>
      <c r="H3" s="320">
        <v>45778</v>
      </c>
      <c r="I3" s="321">
        <v>9.3000000000000005E-4</v>
      </c>
      <c r="J3" s="322">
        <v>-1.8700000000000001E-2</v>
      </c>
      <c r="K3" s="285">
        <v>-4.0000000000000001E-3</v>
      </c>
      <c r="L3" s="285">
        <v>0</v>
      </c>
    </row>
    <row r="4" spans="1:12" x14ac:dyDescent="0.3">
      <c r="A4" s="95">
        <f>IF(MONTH(A3)=1,DATE(YEAR(A3)-1,12,1),DATE(YEAR(A3),MONTH(A3)-1,1))</f>
        <v>45748</v>
      </c>
      <c r="B4" s="321">
        <v>-7.7999999999999999E-4</v>
      </c>
      <c r="C4" s="322">
        <v>-3.5000000000000003E-2</v>
      </c>
      <c r="D4" s="285">
        <v>0</v>
      </c>
      <c r="E4" s="285">
        <v>0</v>
      </c>
      <c r="F4" s="285"/>
      <c r="H4" s="95">
        <f>IF(MONTH(H3)=1,DATE(YEAR(H3)-1,12,1),DATE(YEAR(H3),MONTH(H3)-1,1))</f>
        <v>45748</v>
      </c>
      <c r="I4" s="321">
        <v>1.8799999999999999E-3</v>
      </c>
      <c r="J4" s="322">
        <v>-2.01E-2</v>
      </c>
      <c r="K4" s="285">
        <v>0</v>
      </c>
      <c r="L4" s="285">
        <v>0</v>
      </c>
    </row>
    <row r="5" spans="1:12" x14ac:dyDescent="0.3">
      <c r="A5" s="95">
        <f t="shared" ref="A5:A14" si="0">IF(MONTH(A4)=1,DATE(YEAR(A4)-1,12,1),DATE(YEAR(A4),MONTH(A4)-1,1))</f>
        <v>45717</v>
      </c>
      <c r="B5" s="321">
        <v>5.4999999999999992E-4</v>
      </c>
      <c r="C5" s="322">
        <v>-3.3599999999999998E-2</v>
      </c>
      <c r="D5" s="285">
        <v>0</v>
      </c>
      <c r="E5" s="285">
        <v>0</v>
      </c>
      <c r="F5" s="285"/>
      <c r="H5" s="95">
        <f t="shared" ref="H5:H12" si="1">IF(MONTH(H4)=1,DATE(YEAR(H4)-1,12,1),DATE(YEAR(H4),MONTH(H4)-1,1))</f>
        <v>45717</v>
      </c>
      <c r="I5" s="321">
        <v>4.2999999999999983E-4</v>
      </c>
      <c r="J5" s="322">
        <v>-2.7799999999999998E-2</v>
      </c>
      <c r="K5" s="285">
        <v>0</v>
      </c>
      <c r="L5" s="285">
        <v>0</v>
      </c>
    </row>
    <row r="6" spans="1:12" x14ac:dyDescent="0.3">
      <c r="A6" s="95">
        <f t="shared" si="0"/>
        <v>45689</v>
      </c>
      <c r="B6" s="321">
        <v>-4.3000000000000004E-4</v>
      </c>
      <c r="C6" s="322">
        <v>-1.3899999999999999E-2</v>
      </c>
      <c r="D6" s="285">
        <v>0</v>
      </c>
      <c r="E6" s="285">
        <v>0</v>
      </c>
      <c r="F6" s="285"/>
      <c r="H6" s="95">
        <f t="shared" si="1"/>
        <v>45689</v>
      </c>
      <c r="I6" s="321">
        <v>6.2999999999999992E-4</v>
      </c>
      <c r="J6" s="322">
        <v>-2.3E-2</v>
      </c>
      <c r="K6" s="285">
        <v>0</v>
      </c>
      <c r="L6" s="285">
        <v>0</v>
      </c>
    </row>
    <row r="7" spans="1:12" x14ac:dyDescent="0.3">
      <c r="A7" s="95">
        <f t="shared" si="0"/>
        <v>45658</v>
      </c>
      <c r="B7" s="321">
        <v>-2.82E-3</v>
      </c>
      <c r="C7" s="322">
        <v>5.7000000000000002E-3</v>
      </c>
      <c r="D7" s="285">
        <v>0</v>
      </c>
      <c r="E7" s="285">
        <v>0</v>
      </c>
      <c r="F7" s="285"/>
      <c r="H7" s="95">
        <f t="shared" si="1"/>
        <v>45658</v>
      </c>
      <c r="I7" s="321">
        <v>-4.4000000000000002E-4</v>
      </c>
      <c r="J7" s="322">
        <v>-7.4999999999999997E-3</v>
      </c>
      <c r="K7" s="285">
        <v>0</v>
      </c>
      <c r="L7" s="285">
        <v>0</v>
      </c>
    </row>
    <row r="8" spans="1:12" x14ac:dyDescent="0.3">
      <c r="A8" s="95">
        <f t="shared" si="0"/>
        <v>45627</v>
      </c>
      <c r="B8" s="321">
        <v>-4.2899999999999995E-3</v>
      </c>
      <c r="C8" s="322">
        <v>-3.0000000000000001E-3</v>
      </c>
      <c r="D8" s="285">
        <v>0</v>
      </c>
      <c r="E8" s="285">
        <v>0</v>
      </c>
      <c r="F8" s="285"/>
      <c r="H8" s="95">
        <f t="shared" si="1"/>
        <v>45627</v>
      </c>
      <c r="I8" s="321">
        <v>2.8700000000000002E-3</v>
      </c>
      <c r="J8" s="322">
        <v>-2.4299999999999999E-2</v>
      </c>
      <c r="K8" s="285">
        <v>0</v>
      </c>
      <c r="L8" s="285">
        <v>0</v>
      </c>
    </row>
    <row r="9" spans="1:12" x14ac:dyDescent="0.3">
      <c r="A9" s="95">
        <f t="shared" si="0"/>
        <v>45597</v>
      </c>
      <c r="B9" s="321">
        <v>-3.8900000000000002E-3</v>
      </c>
      <c r="C9" s="322">
        <v>2.2700000000000001E-2</v>
      </c>
      <c r="D9" s="285">
        <v>0</v>
      </c>
      <c r="E9" s="285">
        <v>0</v>
      </c>
      <c r="F9" s="285"/>
      <c r="H9" s="95">
        <f t="shared" si="1"/>
        <v>45597</v>
      </c>
      <c r="I9" s="321">
        <v>-1E-3</v>
      </c>
      <c r="J9" s="322">
        <v>-6.8999999999999999E-3</v>
      </c>
      <c r="K9" s="285">
        <v>0</v>
      </c>
      <c r="L9" s="285">
        <v>0</v>
      </c>
    </row>
    <row r="10" spans="1:12" x14ac:dyDescent="0.3">
      <c r="A10" s="95">
        <f t="shared" si="0"/>
        <v>45566</v>
      </c>
      <c r="B10" s="321">
        <v>-4.15E-3</v>
      </c>
      <c r="C10" s="322">
        <v>1.9800000000000002E-2</v>
      </c>
      <c r="D10" s="285">
        <v>0</v>
      </c>
      <c r="E10" s="285">
        <v>0</v>
      </c>
      <c r="F10" s="285"/>
      <c r="H10" s="95">
        <f t="shared" si="1"/>
        <v>45566</v>
      </c>
      <c r="I10" s="321">
        <v>-1.7700000000000001E-3</v>
      </c>
      <c r="J10" s="322">
        <v>-2.7199999999999998E-2</v>
      </c>
      <c r="K10" s="285">
        <v>0</v>
      </c>
      <c r="L10" s="285">
        <v>0</v>
      </c>
    </row>
    <row r="11" spans="1:12" x14ac:dyDescent="0.3">
      <c r="A11" s="95">
        <f t="shared" si="0"/>
        <v>45536</v>
      </c>
      <c r="B11" s="321">
        <v>-4.8499999999999993E-3</v>
      </c>
      <c r="C11" s="322">
        <v>3.56E-2</v>
      </c>
      <c r="D11" s="285">
        <v>0</v>
      </c>
      <c r="E11" s="285">
        <v>0</v>
      </c>
      <c r="F11" s="285"/>
      <c r="H11" s="95">
        <f t="shared" si="1"/>
        <v>45536</v>
      </c>
      <c r="I11" s="321">
        <v>-2.3900000000000002E-3</v>
      </c>
      <c r="J11" s="322">
        <v>7.1000000000000004E-3</v>
      </c>
      <c r="K11" s="285">
        <v>0</v>
      </c>
      <c r="L11" s="285">
        <v>0</v>
      </c>
    </row>
    <row r="12" spans="1:12" x14ac:dyDescent="0.3">
      <c r="A12" s="95">
        <f t="shared" si="0"/>
        <v>45505</v>
      </c>
      <c r="B12" s="321">
        <v>-3.9500000000000004E-3</v>
      </c>
      <c r="C12" s="322">
        <v>4.02E-2</v>
      </c>
      <c r="D12" s="285">
        <v>0</v>
      </c>
      <c r="E12" s="285">
        <v>0</v>
      </c>
      <c r="F12" s="285"/>
      <c r="H12" s="95">
        <f t="shared" si="1"/>
        <v>45505</v>
      </c>
      <c r="I12" s="321">
        <v>-1.8800000000000002E-3</v>
      </c>
      <c r="J12" s="322">
        <v>1.29E-2</v>
      </c>
      <c r="K12" s="285">
        <v>0</v>
      </c>
      <c r="L12" s="285">
        <v>0</v>
      </c>
    </row>
    <row r="13" spans="1:12" x14ac:dyDescent="0.3">
      <c r="A13" s="95">
        <f>IF(MONTH(A12)=1,DATE(YEAR(A12)-1,12,1),DATE(YEAR(A12),MONTH(A12)-1,1))</f>
        <v>45474</v>
      </c>
      <c r="B13" s="321">
        <v>1.3500000000000001E-3</v>
      </c>
      <c r="C13" s="322">
        <v>4.0899999999999999E-2</v>
      </c>
      <c r="D13" s="285">
        <v>0</v>
      </c>
      <c r="E13" s="285">
        <v>0</v>
      </c>
      <c r="F13" s="285"/>
      <c r="H13" s="95">
        <f>IF(MONTH(H12)=1,DATE(YEAR(H12)-1,12,1),DATE(YEAR(H12),MONTH(H12)-1,1))</f>
        <v>45474</v>
      </c>
      <c r="I13" s="321">
        <v>3.0299999999999997E-3</v>
      </c>
      <c r="J13" s="322">
        <v>2.2499999999999999E-2</v>
      </c>
      <c r="K13" s="285">
        <v>0</v>
      </c>
      <c r="L13" s="285">
        <v>0</v>
      </c>
    </row>
    <row r="14" spans="1:12" x14ac:dyDescent="0.3">
      <c r="A14" s="95">
        <f t="shared" si="0"/>
        <v>45444</v>
      </c>
      <c r="B14" s="323">
        <v>1.2599999999999998E-3</v>
      </c>
      <c r="C14" s="324">
        <v>3.9699999999999999E-2</v>
      </c>
      <c r="D14" s="324">
        <v>0</v>
      </c>
      <c r="E14" s="324">
        <v>0</v>
      </c>
      <c r="F14" s="285"/>
      <c r="H14" s="95">
        <f t="shared" ref="H14" si="2">IF(MONTH(H13)=1,DATE(YEAR(H13)-1,12,1),DATE(YEAR(H13),MONTH(H13)-1,1))</f>
        <v>45444</v>
      </c>
      <c r="I14" s="323">
        <v>2.6800000000000001E-3</v>
      </c>
      <c r="J14" s="324">
        <v>2.53E-2</v>
      </c>
      <c r="K14" s="324">
        <v>0</v>
      </c>
      <c r="L14" s="324">
        <v>0</v>
      </c>
    </row>
    <row r="15" spans="1:12" x14ac:dyDescent="0.3">
      <c r="A15" s="54" t="s">
        <v>20</v>
      </c>
      <c r="B15" s="53">
        <f>AVERAGE(B3:B14)</f>
        <v>-2.0841666666666665E-3</v>
      </c>
      <c r="C15" s="48">
        <f>AVERAGE(C3:C14)</f>
        <v>8.9416666666666655E-3</v>
      </c>
      <c r="D15" s="48">
        <f>AVERAGE(D3:D14)</f>
        <v>0</v>
      </c>
      <c r="E15" s="48">
        <f>AVERAGE(E3:E14)</f>
        <v>0</v>
      </c>
      <c r="F15" s="48"/>
      <c r="H15" s="54" t="s">
        <v>20</v>
      </c>
      <c r="I15" s="53">
        <f>AVERAGE(I3:I14)</f>
        <v>4.1416666666666663E-4</v>
      </c>
      <c r="J15" s="48">
        <f>AVERAGE(J3:J14)</f>
        <v>-7.3083333333333342E-3</v>
      </c>
      <c r="K15" s="48">
        <f>AVERAGE(K3:K14)</f>
        <v>-3.3333333333333332E-4</v>
      </c>
      <c r="L15" s="48">
        <f>AVERAGE(L3:L14)</f>
        <v>0</v>
      </c>
    </row>
    <row r="16" spans="1:12" x14ac:dyDescent="0.3">
      <c r="A16" s="52"/>
      <c r="H16" s="52"/>
    </row>
    <row r="17" spans="1:13" x14ac:dyDescent="0.3">
      <c r="B17" s="318">
        <v>2.9049999999999999E-2</v>
      </c>
      <c r="C17" s="1" t="s">
        <v>101</v>
      </c>
      <c r="I17" s="318">
        <v>2.86E-2</v>
      </c>
      <c r="J17" s="1" t="s">
        <v>101</v>
      </c>
    </row>
    <row r="19" spans="1:13" x14ac:dyDescent="0.3">
      <c r="B19" s="319">
        <v>7.5199999999999998E-3</v>
      </c>
      <c r="C19" s="1" t="s">
        <v>75</v>
      </c>
      <c r="I19" s="319">
        <v>6.79E-3</v>
      </c>
      <c r="J19" s="1" t="s">
        <v>75</v>
      </c>
    </row>
    <row r="21" spans="1:13" x14ac:dyDescent="0.3">
      <c r="B21" s="64">
        <f>'2024 EV Usage Data'!$J$6</f>
        <v>3.5728927701674298</v>
      </c>
      <c r="C21" s="1" t="s">
        <v>122</v>
      </c>
      <c r="I21" s="64">
        <f>'2024 EV Usage Data'!$J$9</f>
        <v>5.3482990106544817</v>
      </c>
      <c r="J21" s="1" t="s">
        <v>122</v>
      </c>
    </row>
    <row r="23" spans="1:13" x14ac:dyDescent="0.3">
      <c r="B23" s="332">
        <v>0.13957</v>
      </c>
      <c r="C23" s="68" t="s">
        <v>102</v>
      </c>
      <c r="D23" s="68"/>
      <c r="E23" s="68"/>
      <c r="F23" s="68"/>
      <c r="G23" s="68"/>
      <c r="H23" s="68"/>
      <c r="I23" s="332">
        <v>0.13471</v>
      </c>
      <c r="J23" s="68" t="s">
        <v>102</v>
      </c>
    </row>
    <row r="25" spans="1:13" x14ac:dyDescent="0.3">
      <c r="B25" s="6" t="s">
        <v>60</v>
      </c>
      <c r="C25" s="6" t="s">
        <v>61</v>
      </c>
      <c r="D25" s="6" t="s">
        <v>123</v>
      </c>
      <c r="E25" s="6" t="s">
        <v>404</v>
      </c>
      <c r="F25" s="6"/>
      <c r="I25" s="6" t="s">
        <v>60</v>
      </c>
      <c r="J25" s="6" t="s">
        <v>61</v>
      </c>
      <c r="K25" s="6" t="s">
        <v>123</v>
      </c>
      <c r="L25" s="6" t="s">
        <v>404</v>
      </c>
    </row>
    <row r="26" spans="1:13" x14ac:dyDescent="0.3">
      <c r="A26" s="56" t="s">
        <v>18</v>
      </c>
      <c r="B26" s="53">
        <f>B15*B21</f>
        <v>-7.4465040151572839E-3</v>
      </c>
      <c r="C26" s="53">
        <f>(B21*(B23-B17-B15))*C15</f>
        <v>3.5974346976764006E-3</v>
      </c>
      <c r="D26" s="38">
        <f>(B21*(B23-B17-B15))*D15</f>
        <v>0</v>
      </c>
      <c r="E26" s="38">
        <f>(B21*(B23-B17-B15))*E15</f>
        <v>0</v>
      </c>
      <c r="F26" s="1" t="s">
        <v>62</v>
      </c>
      <c r="H26" s="55" t="s">
        <v>51</v>
      </c>
      <c r="I26" s="53">
        <f>I15*I21</f>
        <v>2.2150871735793975E-3</v>
      </c>
      <c r="J26" s="53">
        <f>(I21*(I23-I17-I15))*J15</f>
        <v>-4.1313490965232558E-3</v>
      </c>
      <c r="K26" s="38">
        <f>(I21*(I23-I17-I15))*K15</f>
        <v>-1.8843097361565588E-4</v>
      </c>
      <c r="L26" s="38">
        <f>(I21*(I23-I17-I15))*L15</f>
        <v>0</v>
      </c>
      <c r="M26" s="1" t="s">
        <v>62</v>
      </c>
    </row>
    <row r="28" spans="1:13" x14ac:dyDescent="0.3">
      <c r="A28" s="67"/>
      <c r="H28" s="67"/>
    </row>
    <row r="29" spans="1:13" x14ac:dyDescent="0.3">
      <c r="A29" s="67"/>
      <c r="H29" s="67"/>
    </row>
    <row r="30" spans="1:13" x14ac:dyDescent="0.3">
      <c r="A30" s="67"/>
      <c r="H30" s="67"/>
    </row>
    <row r="31" spans="1:13" x14ac:dyDescent="0.3">
      <c r="A31" s="67"/>
      <c r="H31" s="67"/>
    </row>
    <row r="32" spans="1:13" x14ac:dyDescent="0.3">
      <c r="A32" s="67"/>
      <c r="H32" s="67"/>
    </row>
    <row r="33" spans="1:8" x14ac:dyDescent="0.3">
      <c r="A33" s="67"/>
      <c r="H33" s="67"/>
    </row>
    <row r="34" spans="1:8" x14ac:dyDescent="0.3">
      <c r="A34" s="67"/>
      <c r="H34" s="67"/>
    </row>
    <row r="35" spans="1:8" x14ac:dyDescent="0.3">
      <c r="A35" s="67"/>
      <c r="H35" s="67"/>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8"/>
  <sheetViews>
    <sheetView zoomScale="80" zoomScaleNormal="80" workbookViewId="0"/>
  </sheetViews>
  <sheetFormatPr defaultColWidth="8.81640625" defaultRowHeight="15.6" x14ac:dyDescent="0.3"/>
  <cols>
    <col min="1" max="1" width="12.81640625" style="1" customWidth="1"/>
    <col min="2" max="2" width="11.81640625" style="1" bestFit="1" customWidth="1"/>
    <col min="3" max="8" width="8.81640625" style="1"/>
    <col min="9" max="9" width="13.81640625" style="1" customWidth="1"/>
    <col min="10" max="10" width="11.81640625" style="1" bestFit="1" customWidth="1"/>
    <col min="11" max="16384" width="8.81640625" style="1"/>
  </cols>
  <sheetData>
    <row r="1" spans="1:14" ht="21" x14ac:dyDescent="0.4">
      <c r="A1" s="39" t="s">
        <v>0</v>
      </c>
    </row>
    <row r="2" spans="1:14" x14ac:dyDescent="0.3">
      <c r="A2" s="30"/>
    </row>
    <row r="3" spans="1:14" ht="21" x14ac:dyDescent="0.4">
      <c r="A3" s="40" t="s">
        <v>18</v>
      </c>
      <c r="I3" s="47" t="s">
        <v>51</v>
      </c>
    </row>
    <row r="4" spans="1:14" x14ac:dyDescent="0.3">
      <c r="A4" s="1" t="s">
        <v>100</v>
      </c>
      <c r="I4" s="1" t="s">
        <v>100</v>
      </c>
    </row>
    <row r="5" spans="1:14" x14ac:dyDescent="0.3">
      <c r="A5" s="41"/>
      <c r="B5" s="12" t="s">
        <v>1</v>
      </c>
      <c r="C5" s="13" t="s">
        <v>7</v>
      </c>
      <c r="D5" s="42" t="s">
        <v>7</v>
      </c>
      <c r="E5" s="14" t="s">
        <v>9</v>
      </c>
      <c r="F5" s="10"/>
      <c r="I5" s="41"/>
      <c r="J5" s="12" t="s">
        <v>1</v>
      </c>
      <c r="K5" s="13" t="s">
        <v>7</v>
      </c>
      <c r="L5" s="42" t="s">
        <v>7</v>
      </c>
      <c r="M5" s="14" t="s">
        <v>9</v>
      </c>
      <c r="N5" s="10"/>
    </row>
    <row r="6" spans="1:14" x14ac:dyDescent="0.3">
      <c r="A6" s="43"/>
      <c r="B6" s="16" t="s">
        <v>50</v>
      </c>
      <c r="C6" s="16" t="s">
        <v>6</v>
      </c>
      <c r="D6" s="44" t="s">
        <v>10</v>
      </c>
      <c r="E6" s="45" t="s">
        <v>10</v>
      </c>
      <c r="F6" s="10"/>
      <c r="I6" s="43"/>
      <c r="J6" s="16" t="s">
        <v>50</v>
      </c>
      <c r="K6" s="16" t="s">
        <v>6</v>
      </c>
      <c r="L6" s="44" t="s">
        <v>10</v>
      </c>
      <c r="M6" s="45" t="s">
        <v>10</v>
      </c>
      <c r="N6" s="10"/>
    </row>
    <row r="7" spans="1:14" x14ac:dyDescent="0.3">
      <c r="A7" s="11" t="s">
        <v>49</v>
      </c>
      <c r="B7" s="328">
        <v>0.52857630671934241</v>
      </c>
      <c r="C7" s="329">
        <v>0.1095</v>
      </c>
      <c r="D7" s="97"/>
      <c r="E7" s="46">
        <f>B7*C7</f>
        <v>5.7879105585767997E-2</v>
      </c>
      <c r="F7" s="10"/>
      <c r="I7" s="11" t="s">
        <v>49</v>
      </c>
      <c r="J7" s="328">
        <v>0.52928839930328475</v>
      </c>
      <c r="K7" s="329">
        <v>0.1095</v>
      </c>
      <c r="L7" s="96"/>
      <c r="M7" s="46">
        <f>J7*K7</f>
        <v>5.7957079723709677E-2</v>
      </c>
      <c r="N7" s="10"/>
    </row>
    <row r="8" spans="1:14" x14ac:dyDescent="0.3">
      <c r="A8" s="11" t="s">
        <v>11</v>
      </c>
      <c r="B8" s="328">
        <v>2.5463631643632596E-2</v>
      </c>
      <c r="C8" s="98"/>
      <c r="D8" s="96">
        <v>4.4585772903168647E-2</v>
      </c>
      <c r="E8" s="18">
        <f>B8*D8</f>
        <v>1.1353156977529418E-3</v>
      </c>
      <c r="F8" s="10"/>
      <c r="I8" s="11" t="s">
        <v>11</v>
      </c>
      <c r="J8" s="328">
        <v>1.7149709455854506E-2</v>
      </c>
      <c r="K8" s="98"/>
      <c r="L8" s="96">
        <v>4.463690927234059E-2</v>
      </c>
      <c r="M8" s="18">
        <f>J8*L8</f>
        <v>7.655100250279791E-4</v>
      </c>
      <c r="N8" s="10"/>
    </row>
    <row r="9" spans="1:14" x14ac:dyDescent="0.3">
      <c r="A9" s="15" t="s">
        <v>12</v>
      </c>
      <c r="B9" s="330">
        <v>0.44596006163702506</v>
      </c>
      <c r="C9" s="99"/>
      <c r="D9" s="331">
        <v>4.9334226037661397E-2</v>
      </c>
      <c r="E9" s="20">
        <f>B9*D9</f>
        <v>2.2001094484570403E-2</v>
      </c>
      <c r="F9" s="10"/>
      <c r="I9" s="15" t="s">
        <v>12</v>
      </c>
      <c r="J9" s="330">
        <v>0.45356189124086077</v>
      </c>
      <c r="K9" s="99"/>
      <c r="L9" s="331">
        <v>4.9511443475700967E-2</v>
      </c>
      <c r="M9" s="20">
        <f>J9*L9</f>
        <v>2.2456503940903906E-2</v>
      </c>
      <c r="N9" s="10"/>
    </row>
    <row r="10" spans="1:14" x14ac:dyDescent="0.3">
      <c r="A10" s="11" t="s">
        <v>13</v>
      </c>
      <c r="B10" s="17">
        <f>SUM(B8:B9)</f>
        <v>0.47142369328065764</v>
      </c>
      <c r="C10" s="21"/>
      <c r="D10" s="22"/>
      <c r="E10" s="23"/>
      <c r="F10" s="10"/>
      <c r="I10" s="11" t="s">
        <v>13</v>
      </c>
      <c r="J10" s="17">
        <f>SUM(J8:J9)</f>
        <v>0.47071160069671525</v>
      </c>
      <c r="K10" s="21"/>
      <c r="L10" s="22"/>
      <c r="M10" s="23"/>
      <c r="N10" s="10"/>
    </row>
    <row r="11" spans="1:14" ht="16.2" thickBot="1" x14ac:dyDescent="0.35">
      <c r="A11" s="24" t="s">
        <v>2</v>
      </c>
      <c r="B11" s="25">
        <f>ROUNDUP(B7+B10,1)</f>
        <v>1</v>
      </c>
      <c r="C11" s="26"/>
      <c r="D11" s="26"/>
      <c r="E11" s="27">
        <f>SUM(E7:E9)</f>
        <v>8.1015515768091351E-2</v>
      </c>
      <c r="F11" s="28" t="s">
        <v>8</v>
      </c>
      <c r="I11" s="24" t="s">
        <v>2</v>
      </c>
      <c r="J11" s="25">
        <f>ROUNDUP(J7+J10,1)</f>
        <v>1</v>
      </c>
      <c r="K11" s="26"/>
      <c r="L11" s="26"/>
      <c r="M11" s="27">
        <f>SUM(M7:M9)</f>
        <v>8.117909368964156E-2</v>
      </c>
      <c r="N11" s="28" t="s">
        <v>8</v>
      </c>
    </row>
    <row r="12" spans="1:14" ht="16.2" thickTop="1" x14ac:dyDescent="0.3"/>
    <row r="14" spans="1:14" ht="21" x14ac:dyDescent="0.4">
      <c r="A14" s="39" t="s">
        <v>52</v>
      </c>
    </row>
    <row r="15" spans="1:14" x14ac:dyDescent="0.3">
      <c r="A15" s="100" t="s">
        <v>18</v>
      </c>
      <c r="B15" s="9" t="s">
        <v>78</v>
      </c>
      <c r="G15" s="101" t="s">
        <v>51</v>
      </c>
      <c r="H15" s="9" t="s">
        <v>78</v>
      </c>
    </row>
    <row r="16" spans="1:14" x14ac:dyDescent="0.3">
      <c r="A16" s="326">
        <v>0.19950000000000001</v>
      </c>
      <c r="B16" s="1" t="s">
        <v>77</v>
      </c>
      <c r="G16" s="326">
        <v>0.19950000000000001</v>
      </c>
      <c r="H16" s="1" t="s">
        <v>77</v>
      </c>
    </row>
    <row r="17" spans="1:14" x14ac:dyDescent="0.3">
      <c r="A17" s="327">
        <v>0.05</v>
      </c>
      <c r="B17" s="1" t="s">
        <v>76</v>
      </c>
      <c r="G17" s="327">
        <v>0.05</v>
      </c>
      <c r="H17" s="1" t="s">
        <v>76</v>
      </c>
    </row>
    <row r="18" spans="1:14" x14ac:dyDescent="0.3">
      <c r="A18" s="48">
        <f>SUM(A16:A17)</f>
        <v>0.2495</v>
      </c>
      <c r="B18" s="1" t="s">
        <v>53</v>
      </c>
      <c r="G18" s="48">
        <f>SUM(G16:G17)</f>
        <v>0.2495</v>
      </c>
      <c r="H18" s="1" t="s">
        <v>53</v>
      </c>
    </row>
    <row r="20" spans="1:14" x14ac:dyDescent="0.3">
      <c r="A20" s="49">
        <f>(E7/(1-A18))*A18</f>
        <v>1.9241621377280638E-2</v>
      </c>
      <c r="B20" s="1" t="s">
        <v>56</v>
      </c>
    </row>
    <row r="21" spans="1:14" x14ac:dyDescent="0.3">
      <c r="A21" s="49">
        <f>(M7/(1-G18))*G18</f>
        <v>1.9267543492425807E-2</v>
      </c>
      <c r="B21" s="1" t="s">
        <v>57</v>
      </c>
    </row>
    <row r="23" spans="1:14" ht="21" x14ac:dyDescent="0.4">
      <c r="A23" s="40" t="s">
        <v>18</v>
      </c>
      <c r="I23" s="47" t="s">
        <v>51</v>
      </c>
    </row>
    <row r="24" spans="1:14" x14ac:dyDescent="0.3">
      <c r="A24" s="49">
        <f>E11</f>
        <v>8.1015515768091351E-2</v>
      </c>
      <c r="B24" s="1" t="s">
        <v>3</v>
      </c>
      <c r="I24" s="49">
        <f>M11</f>
        <v>8.117909368964156E-2</v>
      </c>
      <c r="J24" s="1" t="s">
        <v>3</v>
      </c>
    </row>
    <row r="25" spans="1:14" x14ac:dyDescent="0.3">
      <c r="A25" s="50">
        <f>1/D25</f>
        <v>0.1</v>
      </c>
      <c r="B25" s="1" t="s">
        <v>54</v>
      </c>
      <c r="D25" s="80">
        <v>10</v>
      </c>
      <c r="E25" s="1" t="s">
        <v>4</v>
      </c>
      <c r="I25" s="50">
        <f>1/L25</f>
        <v>0.1</v>
      </c>
      <c r="J25" s="1" t="s">
        <v>54</v>
      </c>
      <c r="L25" s="80">
        <v>10</v>
      </c>
      <c r="M25" s="1" t="s">
        <v>4</v>
      </c>
    </row>
    <row r="26" spans="1:14" x14ac:dyDescent="0.3">
      <c r="A26" s="49">
        <f>A20</f>
        <v>1.9241621377280638E-2</v>
      </c>
      <c r="B26" s="1" t="s">
        <v>5</v>
      </c>
      <c r="I26" s="49">
        <f>A21</f>
        <v>1.9267543492425807E-2</v>
      </c>
      <c r="J26" s="1" t="s">
        <v>5</v>
      </c>
    </row>
    <row r="27" spans="1:14" ht="16.2" thickBot="1" x14ac:dyDescent="0.35">
      <c r="A27" s="279">
        <v>1.52E-2</v>
      </c>
      <c r="B27" s="1" t="s">
        <v>55</v>
      </c>
      <c r="I27" s="280">
        <v>1.7000000000000001E-2</v>
      </c>
      <c r="J27" s="1" t="s">
        <v>55</v>
      </c>
    </row>
    <row r="28" spans="1:14" ht="16.2" thickTop="1" x14ac:dyDescent="0.3">
      <c r="A28" s="51">
        <f>SUM(A24:A27)</f>
        <v>0.21545713714537199</v>
      </c>
      <c r="B28" s="9" t="s">
        <v>58</v>
      </c>
      <c r="I28" s="51">
        <f>SUM(I24:I27)</f>
        <v>0.21744663718206741</v>
      </c>
      <c r="J28" s="9" t="s">
        <v>59</v>
      </c>
    </row>
    <row r="29" spans="1:14" ht="16.2" thickBot="1" x14ac:dyDescent="0.35"/>
    <row r="30" spans="1:14" ht="21" x14ac:dyDescent="0.4">
      <c r="A30" s="81" t="s">
        <v>18</v>
      </c>
      <c r="B30" s="82"/>
      <c r="C30" s="82"/>
      <c r="D30" s="82"/>
      <c r="E30" s="82"/>
      <c r="F30" s="82"/>
      <c r="G30" s="82"/>
      <c r="H30" s="82"/>
      <c r="I30" s="83" t="s">
        <v>51</v>
      </c>
      <c r="J30" s="82"/>
      <c r="K30" s="82"/>
      <c r="L30" s="82"/>
      <c r="M30" s="82"/>
      <c r="N30" s="84"/>
    </row>
    <row r="31" spans="1:14" x14ac:dyDescent="0.3">
      <c r="A31" s="85">
        <f>E11</f>
        <v>8.1015515768091351E-2</v>
      </c>
      <c r="B31" s="57" t="s">
        <v>3</v>
      </c>
      <c r="C31" s="57"/>
      <c r="D31" s="57"/>
      <c r="E31" s="57"/>
      <c r="F31" s="57"/>
      <c r="G31" s="57"/>
      <c r="H31" s="57"/>
      <c r="I31" s="86">
        <f>M11</f>
        <v>8.117909368964156E-2</v>
      </c>
      <c r="J31" s="57" t="s">
        <v>3</v>
      </c>
      <c r="K31" s="57"/>
      <c r="L31" s="57"/>
      <c r="M31" s="57"/>
      <c r="N31" s="87"/>
    </row>
    <row r="32" spans="1:14" x14ac:dyDescent="0.3">
      <c r="A32" s="88">
        <f>1/D32</f>
        <v>0.2</v>
      </c>
      <c r="B32" s="57" t="s">
        <v>54</v>
      </c>
      <c r="C32" s="57"/>
      <c r="D32" s="60">
        <v>5</v>
      </c>
      <c r="E32" s="57" t="s">
        <v>4</v>
      </c>
      <c r="F32" s="57"/>
      <c r="G32" s="57"/>
      <c r="H32" s="57"/>
      <c r="I32" s="89">
        <f>1/L32</f>
        <v>0.2</v>
      </c>
      <c r="J32" s="57" t="s">
        <v>54</v>
      </c>
      <c r="K32" s="57"/>
      <c r="L32" s="60">
        <v>5</v>
      </c>
      <c r="M32" s="57" t="s">
        <v>4</v>
      </c>
      <c r="N32" s="87"/>
    </row>
    <row r="33" spans="1:14" x14ac:dyDescent="0.3">
      <c r="A33" s="85">
        <f>A20</f>
        <v>1.9241621377280638E-2</v>
      </c>
      <c r="B33" s="57" t="s">
        <v>5</v>
      </c>
      <c r="C33" s="57"/>
      <c r="D33" s="57"/>
      <c r="E33" s="57"/>
      <c r="F33" s="57"/>
      <c r="G33" s="57"/>
      <c r="H33" s="57"/>
      <c r="I33" s="86">
        <f>A21</f>
        <v>1.9267543492425807E-2</v>
      </c>
      <c r="J33" s="57" t="s">
        <v>5</v>
      </c>
      <c r="K33" s="57"/>
      <c r="L33" s="57"/>
      <c r="M33" s="57"/>
      <c r="N33" s="87"/>
    </row>
    <row r="34" spans="1:14" ht="16.2" thickBot="1" x14ac:dyDescent="0.35">
      <c r="A34" s="279">
        <v>1.52E-2</v>
      </c>
      <c r="B34" s="57" t="s">
        <v>55</v>
      </c>
      <c r="C34" s="57"/>
      <c r="D34" s="57"/>
      <c r="E34" s="57"/>
      <c r="F34" s="57"/>
      <c r="G34" s="57"/>
      <c r="H34" s="57"/>
      <c r="I34" s="280">
        <v>1.7000000000000001E-2</v>
      </c>
      <c r="J34" s="57" t="s">
        <v>55</v>
      </c>
      <c r="K34" s="57"/>
      <c r="L34" s="57"/>
      <c r="M34" s="57"/>
      <c r="N34" s="87"/>
    </row>
    <row r="35" spans="1:14" ht="16.8" thickTop="1" thickBot="1" x14ac:dyDescent="0.35">
      <c r="A35" s="90">
        <f>SUM(A31:A34)</f>
        <v>0.31545713714537199</v>
      </c>
      <c r="B35" s="91" t="s">
        <v>58</v>
      </c>
      <c r="C35" s="92"/>
      <c r="D35" s="92"/>
      <c r="E35" s="92"/>
      <c r="F35" s="92"/>
      <c r="G35" s="92"/>
      <c r="H35" s="92"/>
      <c r="I35" s="93">
        <f>SUM(I31:I34)</f>
        <v>0.31744663718206739</v>
      </c>
      <c r="J35" s="91" t="s">
        <v>59</v>
      </c>
      <c r="K35" s="92"/>
      <c r="L35" s="92"/>
      <c r="M35" s="92"/>
      <c r="N35" s="94"/>
    </row>
    <row r="36" spans="1:14" x14ac:dyDescent="0.3">
      <c r="A36" s="59"/>
      <c r="B36" s="61"/>
      <c r="C36" s="58"/>
      <c r="D36" s="59"/>
    </row>
    <row r="37" spans="1:14" x14ac:dyDescent="0.3">
      <c r="A37" s="59"/>
      <c r="B37" s="61"/>
      <c r="C37" s="58"/>
      <c r="D37" s="59"/>
    </row>
    <row r="38" spans="1:14" x14ac:dyDescent="0.3">
      <c r="A38" s="59"/>
      <c r="B38" s="61"/>
      <c r="C38" s="58"/>
      <c r="D38" s="59"/>
    </row>
    <row r="39" spans="1:14" x14ac:dyDescent="0.3">
      <c r="A39" s="59"/>
      <c r="B39" s="61"/>
      <c r="C39" s="58"/>
      <c r="D39" s="59"/>
    </row>
    <row r="40" spans="1:14" x14ac:dyDescent="0.3">
      <c r="A40" s="59"/>
      <c r="B40" s="61"/>
      <c r="C40" s="58"/>
      <c r="D40" s="59"/>
    </row>
    <row r="41" spans="1:14" x14ac:dyDescent="0.3">
      <c r="A41" s="59"/>
      <c r="B41" s="61"/>
      <c r="C41" s="58"/>
      <c r="D41" s="59"/>
    </row>
    <row r="42" spans="1:14" x14ac:dyDescent="0.3">
      <c r="A42" s="59"/>
      <c r="B42" s="61"/>
      <c r="C42" s="58"/>
      <c r="D42" s="59"/>
    </row>
    <row r="43" spans="1:14" x14ac:dyDescent="0.3">
      <c r="A43" s="59"/>
      <c r="B43" s="61"/>
      <c r="C43" s="58"/>
      <c r="D43" s="59"/>
    </row>
    <row r="44" spans="1:14" x14ac:dyDescent="0.3">
      <c r="A44" s="59"/>
      <c r="B44" s="61"/>
      <c r="C44" s="58"/>
      <c r="D44" s="59"/>
    </row>
    <row r="45" spans="1:14" x14ac:dyDescent="0.3">
      <c r="A45" s="59"/>
      <c r="B45" s="61"/>
      <c r="C45" s="58"/>
      <c r="D45" s="59"/>
    </row>
    <row r="46" spans="1:14" x14ac:dyDescent="0.3">
      <c r="A46" s="59"/>
      <c r="B46" s="61"/>
      <c r="C46" s="58"/>
      <c r="D46" s="59"/>
    </row>
    <row r="47" spans="1:14" x14ac:dyDescent="0.3">
      <c r="A47" s="59"/>
      <c r="B47" s="61"/>
      <c r="C47" s="58"/>
      <c r="D47" s="59"/>
    </row>
    <row r="48" spans="1:14" x14ac:dyDescent="0.3">
      <c r="A48" s="59"/>
      <c r="B48" s="62"/>
      <c r="C48" s="63"/>
      <c r="D48" s="59"/>
    </row>
  </sheetData>
  <pageMargins left="0.7" right="0.7" top="0.75" bottom="0.75" header="0.3" footer="0.3"/>
  <pageSetup orientation="portrait" r:id="rId1"/>
  <ignoredErrors>
    <ignoredError sqref="B10"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FDDB3-2CAA-4AEA-89BB-6C6E31BE287A}">
  <sheetPr>
    <tabColor rgb="FFFFC000"/>
  </sheetPr>
  <dimension ref="A1:AA63"/>
  <sheetViews>
    <sheetView zoomScale="70" zoomScaleNormal="70" workbookViewId="0">
      <pane xSplit="1" ySplit="1" topLeftCell="B2" activePane="bottomRight" state="frozen"/>
      <selection activeCell="B2" sqref="B2"/>
      <selection pane="topRight" activeCell="B2" sqref="B2"/>
      <selection pane="bottomLeft" activeCell="B2" sqref="B2"/>
      <selection pane="bottomRight" activeCell="B2" sqref="B2"/>
    </sheetView>
  </sheetViews>
  <sheetFormatPr defaultColWidth="8.81640625" defaultRowHeight="15.6" x14ac:dyDescent="0.3"/>
  <cols>
    <col min="1" max="1" width="31.1796875" style="10" customWidth="1"/>
    <col min="2" max="2" width="15.54296875" style="1" customWidth="1"/>
    <col min="3" max="3" width="16.1796875" style="1" bestFit="1" customWidth="1"/>
    <col min="4" max="4" width="17.81640625" style="1" bestFit="1" customWidth="1"/>
    <col min="5" max="5" width="15.1796875" style="1" customWidth="1"/>
    <col min="6" max="6" width="11.81640625" style="1" bestFit="1" customWidth="1"/>
    <col min="7" max="7" width="12.08984375" style="1" customWidth="1"/>
    <col min="8" max="8" width="13.453125" style="1" customWidth="1"/>
    <col min="9" max="9" width="11.81640625" style="1" bestFit="1" customWidth="1"/>
    <col min="10" max="10" width="16.81640625" style="1" bestFit="1" customWidth="1"/>
    <col min="11" max="11" width="14.08984375" style="1" bestFit="1" customWidth="1"/>
    <col min="12" max="12" width="15.453125" style="1" customWidth="1"/>
    <col min="13" max="16" width="15.81640625" style="1" customWidth="1"/>
    <col min="17" max="17" width="16" style="1" bestFit="1" customWidth="1"/>
    <col min="18" max="19" width="17.1796875" style="1" customWidth="1"/>
    <col min="20" max="20" width="18.453125" style="1" customWidth="1"/>
    <col min="21" max="21" width="18.54296875" style="1" customWidth="1"/>
    <col min="22" max="22" width="18.1796875" style="1" customWidth="1"/>
    <col min="23" max="23" width="15.08984375" style="1" bestFit="1" customWidth="1"/>
    <col min="24" max="24" width="15.453125" style="1" bestFit="1" customWidth="1"/>
    <col min="25" max="25" width="17.81640625" style="1" customWidth="1"/>
    <col min="26" max="26" width="15.81640625" style="1" bestFit="1" customWidth="1"/>
    <col min="27" max="27" width="16.81640625" style="1" customWidth="1"/>
    <col min="28" max="16384" width="8.81640625" style="1"/>
  </cols>
  <sheetData>
    <row r="1" spans="1:27" ht="46.8" x14ac:dyDescent="0.3">
      <c r="A1" s="199" t="s">
        <v>21</v>
      </c>
      <c r="B1" s="104" t="s">
        <v>165</v>
      </c>
      <c r="C1" s="104" t="s">
        <v>166</v>
      </c>
      <c r="D1" s="104" t="s">
        <v>167</v>
      </c>
      <c r="E1" s="104" t="s">
        <v>168</v>
      </c>
      <c r="F1" s="104" t="s">
        <v>169</v>
      </c>
      <c r="G1" s="104" t="s">
        <v>170</v>
      </c>
      <c r="H1" s="104" t="s">
        <v>171</v>
      </c>
      <c r="I1" s="104" t="s">
        <v>172</v>
      </c>
      <c r="J1" s="104" t="s">
        <v>173</v>
      </c>
      <c r="K1" s="104" t="s">
        <v>174</v>
      </c>
      <c r="L1" s="104" t="s">
        <v>175</v>
      </c>
      <c r="M1" s="104" t="s">
        <v>176</v>
      </c>
      <c r="N1" s="104" t="s">
        <v>177</v>
      </c>
      <c r="O1" s="104" t="s">
        <v>178</v>
      </c>
      <c r="P1" s="104" t="s">
        <v>179</v>
      </c>
      <c r="Q1" s="104" t="s">
        <v>180</v>
      </c>
      <c r="R1" s="104" t="s">
        <v>181</v>
      </c>
      <c r="S1" s="104" t="s">
        <v>182</v>
      </c>
      <c r="T1" s="104" t="s">
        <v>183</v>
      </c>
      <c r="U1" s="104" t="s">
        <v>184</v>
      </c>
      <c r="V1" s="104" t="s">
        <v>185</v>
      </c>
      <c r="W1" s="103" t="s">
        <v>160</v>
      </c>
      <c r="X1" s="103" t="s">
        <v>161</v>
      </c>
      <c r="Y1" s="103" t="s">
        <v>162</v>
      </c>
      <c r="Z1" s="103" t="s">
        <v>163</v>
      </c>
      <c r="AA1" s="103" t="s">
        <v>164</v>
      </c>
    </row>
    <row r="2" spans="1:27" x14ac:dyDescent="0.3">
      <c r="A2" s="200" t="s">
        <v>81</v>
      </c>
      <c r="B2" s="104" t="s">
        <v>80</v>
      </c>
      <c r="C2" s="104" t="s">
        <v>80</v>
      </c>
      <c r="D2" s="104" t="s">
        <v>80</v>
      </c>
      <c r="E2" s="104" t="s">
        <v>80</v>
      </c>
      <c r="F2" s="104" t="s">
        <v>80</v>
      </c>
      <c r="G2" s="104" t="s">
        <v>80</v>
      </c>
      <c r="H2" s="104" t="s">
        <v>80</v>
      </c>
      <c r="I2" s="104" t="s">
        <v>80</v>
      </c>
      <c r="J2" s="104" t="s">
        <v>80</v>
      </c>
      <c r="K2" s="104" t="s">
        <v>80</v>
      </c>
      <c r="L2" s="104" t="s">
        <v>80</v>
      </c>
      <c r="M2" s="104" t="s">
        <v>80</v>
      </c>
      <c r="N2" s="104" t="s">
        <v>80</v>
      </c>
      <c r="O2" s="104" t="s">
        <v>80</v>
      </c>
      <c r="P2" s="104" t="s">
        <v>80</v>
      </c>
      <c r="Q2" s="104" t="s">
        <v>80</v>
      </c>
      <c r="R2" s="104" t="s">
        <v>80</v>
      </c>
      <c r="S2" s="104" t="s">
        <v>80</v>
      </c>
      <c r="T2" s="104" t="s">
        <v>80</v>
      </c>
      <c r="U2" s="104" t="s">
        <v>80</v>
      </c>
      <c r="V2" s="104" t="s">
        <v>80</v>
      </c>
      <c r="W2" s="103" t="s">
        <v>18</v>
      </c>
      <c r="X2" s="103" t="s">
        <v>18</v>
      </c>
      <c r="Y2" s="103" t="s">
        <v>18</v>
      </c>
      <c r="Z2" s="103" t="s">
        <v>18</v>
      </c>
      <c r="AA2" s="103" t="s">
        <v>18</v>
      </c>
    </row>
    <row r="3" spans="1:27" x14ac:dyDescent="0.3">
      <c r="A3" s="201" t="s">
        <v>22</v>
      </c>
      <c r="B3" s="72" t="s">
        <v>23</v>
      </c>
      <c r="C3" s="72" t="s">
        <v>23</v>
      </c>
      <c r="D3" s="72" t="s">
        <v>23</v>
      </c>
      <c r="E3" s="72" t="s">
        <v>23</v>
      </c>
      <c r="F3" s="72" t="s">
        <v>23</v>
      </c>
      <c r="G3" s="72" t="s">
        <v>23</v>
      </c>
      <c r="H3" s="72" t="s">
        <v>23</v>
      </c>
      <c r="I3" s="72" t="s">
        <v>23</v>
      </c>
      <c r="J3" s="73" t="s">
        <v>23</v>
      </c>
      <c r="K3" s="73" t="s">
        <v>23</v>
      </c>
      <c r="L3" s="73" t="s">
        <v>23</v>
      </c>
      <c r="M3" s="73" t="s">
        <v>23</v>
      </c>
      <c r="N3" s="73" t="s">
        <v>23</v>
      </c>
      <c r="O3" s="73" t="s">
        <v>23</v>
      </c>
      <c r="P3" s="73" t="s">
        <v>23</v>
      </c>
      <c r="Q3" s="73" t="s">
        <v>23</v>
      </c>
      <c r="R3" s="73" t="s">
        <v>23</v>
      </c>
      <c r="S3" s="73" t="s">
        <v>23</v>
      </c>
      <c r="T3" s="73" t="s">
        <v>23</v>
      </c>
      <c r="U3" s="73" t="s">
        <v>23</v>
      </c>
      <c r="V3" s="73" t="s">
        <v>23</v>
      </c>
      <c r="W3" s="73" t="s">
        <v>23</v>
      </c>
      <c r="X3" s="73" t="s">
        <v>23</v>
      </c>
      <c r="Y3" s="73" t="s">
        <v>23</v>
      </c>
      <c r="Z3" s="73" t="s">
        <v>23</v>
      </c>
      <c r="AA3" s="73" t="s">
        <v>23</v>
      </c>
    </row>
    <row r="4" spans="1:27" x14ac:dyDescent="0.3">
      <c r="A4" s="201" t="s">
        <v>24</v>
      </c>
      <c r="B4" s="143">
        <v>42646.387303240743</v>
      </c>
      <c r="C4" s="143">
        <v>42965.25980324074</v>
      </c>
      <c r="D4" s="143">
        <v>43629.554583333331</v>
      </c>
      <c r="E4" s="143">
        <v>44095.408495370371</v>
      </c>
      <c r="F4" s="143">
        <v>44697</v>
      </c>
      <c r="G4" s="143">
        <v>44697</v>
      </c>
      <c r="H4" s="143">
        <v>44771</v>
      </c>
      <c r="I4" s="143">
        <v>44771</v>
      </c>
      <c r="J4" s="144">
        <v>44896.420601851853</v>
      </c>
      <c r="K4" s="143">
        <v>44939.551886574074</v>
      </c>
      <c r="L4" s="143">
        <v>45121.518472222226</v>
      </c>
      <c r="M4" s="143">
        <v>45348.609756944446</v>
      </c>
      <c r="N4" s="143">
        <v>45376.556956018518</v>
      </c>
      <c r="O4" s="143">
        <v>45376.560671296298</v>
      </c>
      <c r="P4" s="143">
        <v>45645.441238425927</v>
      </c>
      <c r="Q4" s="143">
        <v>45645.417488425926</v>
      </c>
      <c r="R4" s="143">
        <v>45645.443182870367</v>
      </c>
      <c r="S4" s="143">
        <v>45645.44462962963</v>
      </c>
      <c r="T4" s="143">
        <v>45645.426550925928</v>
      </c>
      <c r="U4" s="143">
        <v>45645.263518518521</v>
      </c>
      <c r="V4" s="143">
        <v>45645.266030092593</v>
      </c>
      <c r="W4" s="143">
        <v>43766.247372685182</v>
      </c>
      <c r="X4" s="143">
        <v>44398.349143518521</v>
      </c>
      <c r="Y4" s="143">
        <v>45058.583275462966</v>
      </c>
      <c r="Z4" s="143">
        <v>45112.409837962965</v>
      </c>
      <c r="AA4" s="143">
        <v>45274.517500000002</v>
      </c>
    </row>
    <row r="5" spans="1:27" x14ac:dyDescent="0.3">
      <c r="A5" s="202" t="s">
        <v>25</v>
      </c>
      <c r="B5" s="145" t="s">
        <v>132</v>
      </c>
      <c r="C5" s="145" t="s">
        <v>132</v>
      </c>
      <c r="D5" s="145" t="s">
        <v>132</v>
      </c>
      <c r="E5" s="145" t="s">
        <v>132</v>
      </c>
      <c r="F5" s="145" t="s">
        <v>154</v>
      </c>
      <c r="G5" s="145" t="s">
        <v>154</v>
      </c>
      <c r="H5" s="145" t="s">
        <v>154</v>
      </c>
      <c r="I5" s="145" t="s">
        <v>154</v>
      </c>
      <c r="J5" s="145" t="s">
        <v>132</v>
      </c>
      <c r="K5" s="145" t="s">
        <v>132</v>
      </c>
      <c r="L5" s="145" t="s">
        <v>132</v>
      </c>
      <c r="M5" s="145" t="s">
        <v>132</v>
      </c>
      <c r="N5" s="145" t="s">
        <v>132</v>
      </c>
      <c r="O5" s="145" t="s">
        <v>132</v>
      </c>
      <c r="P5" s="145" t="s">
        <v>132</v>
      </c>
      <c r="Q5" s="145" t="s">
        <v>132</v>
      </c>
      <c r="R5" s="145" t="s">
        <v>132</v>
      </c>
      <c r="S5" s="145" t="s">
        <v>132</v>
      </c>
      <c r="T5" s="145" t="s">
        <v>132</v>
      </c>
      <c r="U5" s="145" t="s">
        <v>132</v>
      </c>
      <c r="V5" s="145" t="s">
        <v>132</v>
      </c>
      <c r="W5" s="145" t="s">
        <v>132</v>
      </c>
      <c r="X5" s="145" t="s">
        <v>132</v>
      </c>
      <c r="Y5" s="145" t="s">
        <v>132</v>
      </c>
      <c r="Z5" s="145" t="s">
        <v>132</v>
      </c>
      <c r="AA5" s="145" t="s">
        <v>132</v>
      </c>
    </row>
    <row r="6" spans="1:27" x14ac:dyDescent="0.3">
      <c r="A6" s="202" t="s">
        <v>28</v>
      </c>
      <c r="B6" s="1" t="s">
        <v>29</v>
      </c>
      <c r="C6" s="1" t="s">
        <v>29</v>
      </c>
      <c r="D6" s="1" t="s">
        <v>29</v>
      </c>
      <c r="E6" s="1" t="s">
        <v>29</v>
      </c>
      <c r="F6" s="1" t="s">
        <v>29</v>
      </c>
      <c r="G6" s="1" t="s">
        <v>29</v>
      </c>
      <c r="H6" s="1" t="s">
        <v>29</v>
      </c>
      <c r="I6" s="1" t="s">
        <v>29</v>
      </c>
      <c r="J6" s="1" t="s">
        <v>29</v>
      </c>
      <c r="K6" s="1" t="s">
        <v>29</v>
      </c>
      <c r="L6" s="1" t="s">
        <v>29</v>
      </c>
      <c r="M6" s="1" t="s">
        <v>29</v>
      </c>
      <c r="N6" s="1" t="s">
        <v>29</v>
      </c>
      <c r="O6" s="1" t="s">
        <v>29</v>
      </c>
      <c r="P6" s="1" t="s">
        <v>29</v>
      </c>
      <c r="Q6" s="1" t="s">
        <v>29</v>
      </c>
      <c r="R6" s="1" t="s">
        <v>29</v>
      </c>
      <c r="S6" s="1" t="s">
        <v>29</v>
      </c>
      <c r="T6" s="1" t="s">
        <v>29</v>
      </c>
      <c r="U6" s="1" t="s">
        <v>29</v>
      </c>
      <c r="V6" s="1" t="s">
        <v>29</v>
      </c>
      <c r="W6" s="1" t="s">
        <v>187</v>
      </c>
      <c r="X6" s="1" t="s">
        <v>29</v>
      </c>
      <c r="Y6" s="1" t="s">
        <v>187</v>
      </c>
      <c r="Z6" s="1" t="s">
        <v>186</v>
      </c>
      <c r="AA6" s="1" t="s">
        <v>29</v>
      </c>
    </row>
    <row r="7" spans="1:27" x14ac:dyDescent="0.3">
      <c r="A7" s="203" t="s">
        <v>74</v>
      </c>
      <c r="B7" s="154">
        <f>Summary!$P$6</f>
        <v>7037.5726166666645</v>
      </c>
      <c r="C7" s="154">
        <f>Summary!$P$6</f>
        <v>7037.5726166666645</v>
      </c>
      <c r="D7" s="154">
        <f>Summary!$P$6</f>
        <v>7037.5726166666645</v>
      </c>
      <c r="E7" s="154">
        <f>Summary!$P$6</f>
        <v>7037.5726166666645</v>
      </c>
      <c r="F7" s="154">
        <f>Summary!$P$10</f>
        <v>1022.2163</v>
      </c>
      <c r="G7" s="154">
        <f>Summary!$P$10</f>
        <v>1022.2163</v>
      </c>
      <c r="H7" s="154">
        <f>Summary!$P$10</f>
        <v>1022.2163</v>
      </c>
      <c r="I7" s="154">
        <f>Summary!$P$10</f>
        <v>1022.2163</v>
      </c>
      <c r="J7" s="154">
        <f>Summary!$P$6</f>
        <v>7037.5726166666645</v>
      </c>
      <c r="K7" s="154">
        <f>Summary!$P$6</f>
        <v>7037.5726166666645</v>
      </c>
      <c r="L7" s="154">
        <f>Summary!$P$6</f>
        <v>7037.5726166666645</v>
      </c>
      <c r="M7" s="154">
        <f>Summary!$P$6</f>
        <v>7037.5726166666645</v>
      </c>
      <c r="N7" s="154">
        <f>Summary!$P$6</f>
        <v>7037.5726166666645</v>
      </c>
      <c r="O7" s="154">
        <f>Summary!$P$6</f>
        <v>7037.5726166666645</v>
      </c>
      <c r="P7" s="154">
        <f>Summary!$P$6</f>
        <v>7037.5726166666645</v>
      </c>
      <c r="Q7" s="154">
        <f>Summary!$P$6</f>
        <v>7037.5726166666645</v>
      </c>
      <c r="R7" s="154">
        <f>Summary!$P$6</f>
        <v>7037.5726166666645</v>
      </c>
      <c r="S7" s="154">
        <f>Summary!$P$6</f>
        <v>7037.5726166666645</v>
      </c>
      <c r="T7" s="154">
        <f>Summary!$P$6</f>
        <v>7037.5726166666645</v>
      </c>
      <c r="U7" s="154">
        <f>Summary!$P$6</f>
        <v>7037.5726166666645</v>
      </c>
      <c r="V7" s="154">
        <f>Summary!$P$6</f>
        <v>7037.5726166666645</v>
      </c>
      <c r="W7" s="154">
        <f>Summary!$P$5</f>
        <v>7051.9624952380909</v>
      </c>
      <c r="X7" s="154">
        <f>Summary!$P$5</f>
        <v>7051.9624952380909</v>
      </c>
      <c r="Y7" s="154">
        <f>Summary!$P$7</f>
        <v>6400.2170785714261</v>
      </c>
      <c r="Z7" s="154">
        <f>Summary!$P$5</f>
        <v>7051.9624952380909</v>
      </c>
      <c r="AA7" s="154">
        <f>Summary!$P$5</f>
        <v>7051.9624952380909</v>
      </c>
    </row>
    <row r="8" spans="1:27" x14ac:dyDescent="0.3">
      <c r="A8" s="204" t="s">
        <v>190</v>
      </c>
      <c r="B8" s="140">
        <v>3110</v>
      </c>
      <c r="C8" s="140">
        <v>3110</v>
      </c>
      <c r="D8" s="140">
        <v>3110</v>
      </c>
      <c r="E8" s="140">
        <v>3110</v>
      </c>
      <c r="F8" s="141"/>
      <c r="G8" s="141"/>
      <c r="H8" s="141"/>
      <c r="I8" s="141"/>
      <c r="J8" s="140">
        <v>3110</v>
      </c>
      <c r="K8" s="140">
        <v>3110</v>
      </c>
      <c r="L8" s="140">
        <v>3110</v>
      </c>
      <c r="M8" s="140">
        <v>3110</v>
      </c>
      <c r="N8" s="140">
        <v>3110</v>
      </c>
      <c r="O8" s="140">
        <v>3110</v>
      </c>
      <c r="P8" s="140">
        <v>3110</v>
      </c>
      <c r="Q8" s="140">
        <v>3110</v>
      </c>
      <c r="R8" s="140">
        <v>3110</v>
      </c>
      <c r="S8" s="140">
        <v>3110</v>
      </c>
      <c r="T8" s="140">
        <v>3110</v>
      </c>
      <c r="U8" s="140">
        <v>3110</v>
      </c>
      <c r="V8" s="140">
        <v>3110</v>
      </c>
      <c r="W8" s="140">
        <v>3110</v>
      </c>
      <c r="X8" s="140">
        <v>3110</v>
      </c>
      <c r="Y8" s="140">
        <v>3110</v>
      </c>
      <c r="Z8" s="140">
        <v>3110</v>
      </c>
      <c r="AA8" s="140">
        <v>3110</v>
      </c>
    </row>
    <row r="9" spans="1:27" x14ac:dyDescent="0.3">
      <c r="A9" s="205" t="s">
        <v>30</v>
      </c>
      <c r="B9" s="3"/>
      <c r="C9" s="3"/>
      <c r="D9" s="3"/>
      <c r="E9" s="3"/>
      <c r="F9" s="140">
        <v>179.25</v>
      </c>
      <c r="G9" s="155">
        <v>179.25</v>
      </c>
      <c r="H9" s="155">
        <v>179.25</v>
      </c>
      <c r="I9" s="140">
        <v>179.25</v>
      </c>
      <c r="J9" s="5"/>
      <c r="K9" s="5"/>
      <c r="L9" s="5"/>
      <c r="M9" s="5"/>
      <c r="N9" s="5"/>
      <c r="O9" s="5"/>
      <c r="P9" s="5"/>
      <c r="Q9" s="5"/>
      <c r="R9" s="5"/>
      <c r="S9" s="5"/>
      <c r="T9" s="5"/>
      <c r="U9" s="5"/>
    </row>
    <row r="10" spans="1:27" s="7" customFormat="1" x14ac:dyDescent="0.3">
      <c r="A10" s="205" t="s">
        <v>66</v>
      </c>
      <c r="B10" s="75">
        <f>3421-B14</f>
        <v>3305</v>
      </c>
      <c r="C10" s="75">
        <f>3045-C14</f>
        <v>2929</v>
      </c>
      <c r="D10" s="75">
        <f>3503-D14</f>
        <v>3387</v>
      </c>
      <c r="E10" s="140">
        <v>750</v>
      </c>
      <c r="F10" s="75">
        <f>4293-F14</f>
        <v>4177</v>
      </c>
      <c r="G10" s="75">
        <f>4293-G14</f>
        <v>4177</v>
      </c>
      <c r="H10" s="75">
        <f>1009.6-H14</f>
        <v>893.6</v>
      </c>
      <c r="I10" s="75">
        <f>1009.6-I14</f>
        <v>893.6</v>
      </c>
      <c r="J10" s="140">
        <v>750</v>
      </c>
      <c r="K10" s="140">
        <v>7774</v>
      </c>
      <c r="L10" s="140">
        <v>16079</v>
      </c>
      <c r="M10" s="140">
        <v>11076</v>
      </c>
      <c r="N10" s="140">
        <v>6263.5</v>
      </c>
      <c r="O10" s="140">
        <v>6263.5</v>
      </c>
      <c r="P10" s="140">
        <v>11681.75</v>
      </c>
      <c r="Q10" s="140">
        <v>11681.75</v>
      </c>
      <c r="R10" s="140">
        <v>11681.75</v>
      </c>
      <c r="S10" s="140">
        <v>11681.75</v>
      </c>
      <c r="T10" s="140">
        <v>14438</v>
      </c>
      <c r="U10" s="140">
        <v>14438</v>
      </c>
      <c r="V10" s="156">
        <v>14438</v>
      </c>
      <c r="W10" s="140">
        <v>764</v>
      </c>
      <c r="X10" s="76">
        <f>2396-116</f>
        <v>2280</v>
      </c>
      <c r="Y10" s="140">
        <v>622</v>
      </c>
      <c r="Z10" s="156">
        <v>8942.5</v>
      </c>
      <c r="AA10" s="156">
        <v>2300</v>
      </c>
    </row>
    <row r="11" spans="1:27" hidden="1" x14ac:dyDescent="0.3">
      <c r="A11" s="205" t="s">
        <v>31</v>
      </c>
      <c r="B11" s="3"/>
      <c r="C11" s="3"/>
      <c r="D11" s="3"/>
      <c r="E11" s="3"/>
      <c r="F11" s="3"/>
      <c r="G11" s="4"/>
      <c r="H11" s="4"/>
      <c r="I11" s="5"/>
      <c r="J11" s="5"/>
      <c r="K11" s="5"/>
      <c r="L11" s="5"/>
      <c r="M11" s="5"/>
      <c r="N11" s="5"/>
      <c r="O11" s="5"/>
      <c r="P11" s="5"/>
      <c r="Q11" s="5"/>
      <c r="R11" s="5"/>
      <c r="S11" s="5"/>
      <c r="T11" s="5"/>
      <c r="U11" s="5"/>
    </row>
    <row r="12" spans="1:27" x14ac:dyDescent="0.3">
      <c r="A12" s="205" t="s">
        <v>32</v>
      </c>
      <c r="B12" s="3"/>
      <c r="C12" s="3"/>
      <c r="D12" s="3"/>
      <c r="E12" s="3"/>
      <c r="F12" s="3"/>
      <c r="G12" s="3"/>
      <c r="H12" s="3"/>
      <c r="I12" s="3"/>
      <c r="J12" s="3"/>
      <c r="K12" s="140">
        <v>587.96</v>
      </c>
      <c r="L12" s="5"/>
      <c r="M12" s="5"/>
      <c r="N12" s="140">
        <v>703.11</v>
      </c>
      <c r="O12" s="140">
        <v>781.05</v>
      </c>
      <c r="P12" s="5"/>
      <c r="Q12" s="5"/>
      <c r="R12" s="5"/>
      <c r="S12" s="5"/>
      <c r="T12" s="5"/>
      <c r="U12" s="5"/>
    </row>
    <row r="13" spans="1:27" hidden="1" x14ac:dyDescent="0.3">
      <c r="A13" s="205" t="s">
        <v>33</v>
      </c>
      <c r="B13" s="3"/>
      <c r="C13" s="3"/>
      <c r="D13" s="3"/>
      <c r="E13" s="3"/>
      <c r="F13" s="3"/>
      <c r="G13" s="4"/>
      <c r="H13" s="4"/>
      <c r="I13" s="5"/>
      <c r="J13" s="5"/>
      <c r="K13" s="5"/>
      <c r="L13" s="5"/>
      <c r="M13" s="5"/>
      <c r="N13" s="5"/>
      <c r="O13" s="5"/>
      <c r="P13" s="5"/>
      <c r="Q13" s="5"/>
      <c r="R13" s="5"/>
      <c r="S13" s="5"/>
      <c r="T13" s="5"/>
      <c r="U13" s="5"/>
    </row>
    <row r="14" spans="1:27" x14ac:dyDescent="0.3">
      <c r="A14" s="206" t="s">
        <v>34</v>
      </c>
      <c r="B14" s="158">
        <v>116</v>
      </c>
      <c r="C14" s="158">
        <v>116</v>
      </c>
      <c r="D14" s="158">
        <v>116</v>
      </c>
      <c r="E14" s="159"/>
      <c r="F14" s="158">
        <v>116</v>
      </c>
      <c r="G14" s="158">
        <v>116</v>
      </c>
      <c r="H14" s="158">
        <v>116</v>
      </c>
      <c r="I14" s="158">
        <v>116</v>
      </c>
      <c r="J14" s="159"/>
      <c r="K14" s="158">
        <v>116</v>
      </c>
      <c r="L14" s="158">
        <v>116</v>
      </c>
      <c r="M14" s="158">
        <v>232</v>
      </c>
      <c r="N14" s="140">
        <v>440</v>
      </c>
      <c r="O14" s="140">
        <v>440</v>
      </c>
      <c r="P14" s="158">
        <v>440</v>
      </c>
      <c r="Q14" s="158">
        <v>440</v>
      </c>
      <c r="R14" s="158">
        <v>440</v>
      </c>
      <c r="S14" s="158">
        <v>440</v>
      </c>
      <c r="T14" s="158">
        <v>440</v>
      </c>
      <c r="U14" s="158">
        <v>440</v>
      </c>
      <c r="V14" s="158">
        <v>440</v>
      </c>
      <c r="W14" s="159"/>
      <c r="X14" s="158">
        <v>116</v>
      </c>
      <c r="Y14" s="159"/>
      <c r="Z14" s="158">
        <v>440</v>
      </c>
      <c r="AA14" s="158">
        <v>140</v>
      </c>
    </row>
    <row r="15" spans="1:27" x14ac:dyDescent="0.3">
      <c r="A15" s="207" t="s">
        <v>35</v>
      </c>
      <c r="B15" s="3"/>
      <c r="C15" s="3"/>
      <c r="D15" s="3"/>
      <c r="E15" s="3"/>
      <c r="F15" s="3"/>
      <c r="G15" s="3"/>
      <c r="H15" s="3"/>
      <c r="I15" s="3"/>
      <c r="J15" s="3"/>
      <c r="K15" s="3"/>
      <c r="L15" s="3"/>
      <c r="M15" s="3"/>
      <c r="N15" s="3"/>
      <c r="O15" s="3"/>
      <c r="P15" s="3"/>
      <c r="Q15" s="3"/>
      <c r="R15" s="3"/>
      <c r="S15" s="3"/>
      <c r="T15" s="3"/>
      <c r="U15" s="3"/>
      <c r="V15" s="3"/>
      <c r="W15" s="3"/>
      <c r="X15" s="3"/>
      <c r="Y15" s="3"/>
      <c r="Z15" s="3"/>
      <c r="AA15" s="3"/>
    </row>
    <row r="16" spans="1:27" x14ac:dyDescent="0.3">
      <c r="A16" s="202" t="s">
        <v>36</v>
      </c>
      <c r="B16" s="154">
        <f>SUM(B7:B15)</f>
        <v>13568.572616666665</v>
      </c>
      <c r="C16" s="154">
        <f t="shared" ref="C16:AA16" si="0">SUM(C7:C15)</f>
        <v>13192.572616666665</v>
      </c>
      <c r="D16" s="154">
        <f t="shared" si="0"/>
        <v>13650.572616666665</v>
      </c>
      <c r="E16" s="154">
        <f t="shared" si="0"/>
        <v>10897.572616666665</v>
      </c>
      <c r="F16" s="154">
        <f t="shared" si="0"/>
        <v>5494.4663</v>
      </c>
      <c r="G16" s="154">
        <f t="shared" si="0"/>
        <v>5494.4663</v>
      </c>
      <c r="H16" s="154">
        <f t="shared" si="0"/>
        <v>2211.0663</v>
      </c>
      <c r="I16" s="154">
        <f t="shared" si="0"/>
        <v>2211.0663</v>
      </c>
      <c r="J16" s="154">
        <f t="shared" si="0"/>
        <v>10897.572616666665</v>
      </c>
      <c r="K16" s="154">
        <f t="shared" si="0"/>
        <v>18625.532616666664</v>
      </c>
      <c r="L16" s="154">
        <f t="shared" si="0"/>
        <v>26342.572616666665</v>
      </c>
      <c r="M16" s="154">
        <f t="shared" si="0"/>
        <v>21455.572616666665</v>
      </c>
      <c r="N16" s="154">
        <f t="shared" si="0"/>
        <v>17554.182616666665</v>
      </c>
      <c r="O16" s="154">
        <f t="shared" si="0"/>
        <v>17632.122616666664</v>
      </c>
      <c r="P16" s="154">
        <f t="shared" si="0"/>
        <v>22269.322616666665</v>
      </c>
      <c r="Q16" s="154">
        <f t="shared" si="0"/>
        <v>22269.322616666665</v>
      </c>
      <c r="R16" s="154">
        <f t="shared" si="0"/>
        <v>22269.322616666665</v>
      </c>
      <c r="S16" s="154">
        <f t="shared" si="0"/>
        <v>22269.322616666665</v>
      </c>
      <c r="T16" s="154">
        <f t="shared" si="0"/>
        <v>25025.572616666665</v>
      </c>
      <c r="U16" s="154">
        <f t="shared" si="0"/>
        <v>25025.572616666665</v>
      </c>
      <c r="V16" s="154">
        <f t="shared" si="0"/>
        <v>25025.572616666665</v>
      </c>
      <c r="W16" s="154">
        <f t="shared" si="0"/>
        <v>10925.962495238091</v>
      </c>
      <c r="X16" s="154">
        <f t="shared" si="0"/>
        <v>12557.962495238091</v>
      </c>
      <c r="Y16" s="154">
        <f t="shared" si="0"/>
        <v>10132.217078571426</v>
      </c>
      <c r="Z16" s="154">
        <f t="shared" si="0"/>
        <v>19544.462495238091</v>
      </c>
      <c r="AA16" s="154">
        <f t="shared" si="0"/>
        <v>12601.962495238091</v>
      </c>
    </row>
    <row r="17" spans="1:27" x14ac:dyDescent="0.3">
      <c r="A17" s="74" t="s">
        <v>37</v>
      </c>
      <c r="B17" s="75">
        <f>B16-B8-B12</f>
        <v>10458.572616666665</v>
      </c>
      <c r="C17" s="75">
        <f t="shared" ref="C17:I17" si="1">C16-C8-C12</f>
        <v>10082.572616666665</v>
      </c>
      <c r="D17" s="75">
        <f t="shared" si="1"/>
        <v>10540.572616666665</v>
      </c>
      <c r="E17" s="75">
        <f t="shared" si="1"/>
        <v>7787.5726166666645</v>
      </c>
      <c r="F17" s="75">
        <f t="shared" si="1"/>
        <v>5494.4663</v>
      </c>
      <c r="G17" s="75">
        <f t="shared" si="1"/>
        <v>5494.4663</v>
      </c>
      <c r="H17" s="75">
        <f t="shared" si="1"/>
        <v>2211.0663</v>
      </c>
      <c r="I17" s="75">
        <f t="shared" si="1"/>
        <v>2211.0663</v>
      </c>
      <c r="J17" s="75">
        <f t="shared" ref="J17:AA17" si="2">J16-J8-J12</f>
        <v>7787.5726166666645</v>
      </c>
      <c r="K17" s="75">
        <f t="shared" si="2"/>
        <v>14927.572616666665</v>
      </c>
      <c r="L17" s="75">
        <f t="shared" si="2"/>
        <v>23232.572616666665</v>
      </c>
      <c r="M17" s="75">
        <f t="shared" si="2"/>
        <v>18345.572616666665</v>
      </c>
      <c r="N17" s="75">
        <f t="shared" si="2"/>
        <v>13741.072616666665</v>
      </c>
      <c r="O17" s="75">
        <f t="shared" si="2"/>
        <v>13741.072616666665</v>
      </c>
      <c r="P17" s="75">
        <f t="shared" si="2"/>
        <v>19159.322616666665</v>
      </c>
      <c r="Q17" s="75">
        <f t="shared" si="2"/>
        <v>19159.322616666665</v>
      </c>
      <c r="R17" s="75">
        <f t="shared" si="2"/>
        <v>19159.322616666665</v>
      </c>
      <c r="S17" s="75">
        <f t="shared" si="2"/>
        <v>19159.322616666665</v>
      </c>
      <c r="T17" s="75">
        <f t="shared" si="2"/>
        <v>21915.572616666665</v>
      </c>
      <c r="U17" s="75">
        <f t="shared" si="2"/>
        <v>21915.572616666665</v>
      </c>
      <c r="V17" s="75">
        <f t="shared" si="2"/>
        <v>21915.572616666665</v>
      </c>
      <c r="W17" s="75">
        <f t="shared" si="2"/>
        <v>7815.9624952380909</v>
      </c>
      <c r="X17" s="75">
        <f t="shared" si="2"/>
        <v>9447.9624952380909</v>
      </c>
      <c r="Y17" s="75">
        <f t="shared" si="2"/>
        <v>7022.2170785714261</v>
      </c>
      <c r="Z17" s="75">
        <f t="shared" si="2"/>
        <v>16434.462495238091</v>
      </c>
      <c r="AA17" s="75">
        <f t="shared" si="2"/>
        <v>9491.9624952380909</v>
      </c>
    </row>
    <row r="19" spans="1:27" x14ac:dyDescent="0.3">
      <c r="B19" s="335" t="s">
        <v>18</v>
      </c>
      <c r="C19" s="335"/>
      <c r="E19" s="336" t="s">
        <v>80</v>
      </c>
      <c r="F19" s="336"/>
    </row>
    <row r="20" spans="1:27" x14ac:dyDescent="0.3">
      <c r="A20" s="208" t="s">
        <v>44</v>
      </c>
      <c r="B20" s="334" t="s">
        <v>72</v>
      </c>
      <c r="C20" s="334"/>
      <c r="E20" s="334" t="s">
        <v>72</v>
      </c>
      <c r="F20" s="334"/>
    </row>
    <row r="21" spans="1:27" x14ac:dyDescent="0.3">
      <c r="B21" s="6" t="s">
        <v>26</v>
      </c>
      <c r="C21" s="6" t="s">
        <v>27</v>
      </c>
      <c r="D21" s="33" t="s">
        <v>71</v>
      </c>
      <c r="E21" s="6" t="s">
        <v>26</v>
      </c>
      <c r="F21" s="6" t="s">
        <v>27</v>
      </c>
    </row>
    <row r="22" spans="1:27" x14ac:dyDescent="0.3">
      <c r="A22" s="209" t="s">
        <v>74</v>
      </c>
      <c r="B22" s="160">
        <v>0</v>
      </c>
      <c r="C22" s="147">
        <f>AVERAGE(W7:AA7)</f>
        <v>6921.6134119047583</v>
      </c>
      <c r="D22" s="147">
        <f>AVERAGE(F7:I7)</f>
        <v>1022.2163</v>
      </c>
      <c r="E22" s="160">
        <v>0</v>
      </c>
      <c r="F22" s="147">
        <f>AVERAGE(B7:E7,J7:V7)</f>
        <v>7037.5726166666664</v>
      </c>
      <c r="G22" s="37" t="s">
        <v>220</v>
      </c>
    </row>
    <row r="23" spans="1:27" x14ac:dyDescent="0.3">
      <c r="A23" s="210" t="s">
        <v>30</v>
      </c>
      <c r="B23" s="157"/>
      <c r="C23" s="157"/>
      <c r="D23" s="157"/>
      <c r="E23" s="157"/>
      <c r="F23" s="157"/>
      <c r="G23" s="37" t="s">
        <v>46</v>
      </c>
    </row>
    <row r="24" spans="1:27" x14ac:dyDescent="0.3">
      <c r="A24" s="210" t="s">
        <v>66</v>
      </c>
      <c r="B24" s="157"/>
      <c r="C24" s="157"/>
      <c r="D24" s="157"/>
      <c r="E24" s="157"/>
      <c r="F24" s="157"/>
      <c r="G24" s="37" t="s">
        <v>46</v>
      </c>
    </row>
    <row r="25" spans="1:27" x14ac:dyDescent="0.3">
      <c r="A25" s="210" t="s">
        <v>31</v>
      </c>
      <c r="B25" s="157"/>
      <c r="C25" s="157"/>
      <c r="D25" s="157"/>
      <c r="E25" s="157"/>
      <c r="F25" s="157"/>
      <c r="G25" s="37" t="s">
        <v>46</v>
      </c>
    </row>
    <row r="26" spans="1:27" x14ac:dyDescent="0.3">
      <c r="A26" s="210" t="s">
        <v>32</v>
      </c>
      <c r="B26" s="257"/>
      <c r="C26" s="257"/>
      <c r="D26" s="257"/>
      <c r="E26" s="257"/>
      <c r="F26" s="157"/>
      <c r="G26" s="37" t="s">
        <v>46</v>
      </c>
    </row>
    <row r="27" spans="1:27" x14ac:dyDescent="0.3">
      <c r="A27" s="210" t="s">
        <v>33</v>
      </c>
      <c r="B27" s="257"/>
      <c r="C27" s="257"/>
      <c r="D27" s="257"/>
      <c r="E27" s="257"/>
      <c r="F27" s="257"/>
      <c r="G27" s="37" t="s">
        <v>46</v>
      </c>
    </row>
    <row r="28" spans="1:27" x14ac:dyDescent="0.3">
      <c r="A28" s="211" t="s">
        <v>34</v>
      </c>
      <c r="B28" s="257"/>
      <c r="C28" s="157"/>
      <c r="D28" s="157"/>
      <c r="E28" s="257"/>
      <c r="F28" s="157"/>
      <c r="G28" s="37" t="s">
        <v>46</v>
      </c>
    </row>
    <row r="29" spans="1:27" ht="16.2" thickBot="1" x14ac:dyDescent="0.35">
      <c r="A29" s="212" t="s">
        <v>35</v>
      </c>
      <c r="B29" s="161"/>
      <c r="C29" s="161"/>
      <c r="D29" s="161"/>
      <c r="E29" s="161"/>
      <c r="F29" s="161"/>
      <c r="G29" s="37"/>
    </row>
    <row r="30" spans="1:27" ht="16.2" thickTop="1" x14ac:dyDescent="0.3">
      <c r="A30" s="125" t="s">
        <v>38</v>
      </c>
      <c r="B30" s="77">
        <f>SUM(B22:B29)</f>
        <v>0</v>
      </c>
      <c r="C30" s="77">
        <f>SUM(C22:C29)</f>
        <v>6921.6134119047583</v>
      </c>
      <c r="D30" s="77">
        <f>SUM(D22:D29)</f>
        <v>1022.2163</v>
      </c>
      <c r="E30" s="77">
        <f>SUM(E22:E29)</f>
        <v>0</v>
      </c>
      <c r="F30" s="77">
        <f>SUM(F22:F29)</f>
        <v>7037.5726166666664</v>
      </c>
      <c r="G30" s="36" t="s">
        <v>45</v>
      </c>
    </row>
    <row r="31" spans="1:27" x14ac:dyDescent="0.3">
      <c r="D31" s="38"/>
    </row>
    <row r="32" spans="1:27" x14ac:dyDescent="0.3">
      <c r="A32" s="208" t="s">
        <v>43</v>
      </c>
      <c r="D32" s="38"/>
    </row>
    <row r="33" spans="1:27" x14ac:dyDescent="0.3">
      <c r="B33" s="128" t="s">
        <v>26</v>
      </c>
      <c r="C33" s="128" t="s">
        <v>40</v>
      </c>
      <c r="D33" s="33" t="s">
        <v>71</v>
      </c>
      <c r="E33" s="128" t="s">
        <v>26</v>
      </c>
      <c r="F33" s="128" t="s">
        <v>40</v>
      </c>
    </row>
    <row r="34" spans="1:27" x14ac:dyDescent="0.3">
      <c r="A34" s="102" t="s">
        <v>39</v>
      </c>
      <c r="B34" s="76">
        <f>B59</f>
        <v>0</v>
      </c>
      <c r="C34" s="76">
        <f t="shared" ref="C34:F34" si="3">C59</f>
        <v>620.39221428571432</v>
      </c>
      <c r="D34" s="76">
        <f t="shared" si="3"/>
        <v>124.3625</v>
      </c>
      <c r="E34" s="76">
        <f t="shared" si="3"/>
        <v>0</v>
      </c>
      <c r="F34" s="76">
        <f t="shared" si="3"/>
        <v>782.63584233693382</v>
      </c>
      <c r="G34" s="38" t="s">
        <v>42</v>
      </c>
    </row>
    <row r="35" spans="1:27" x14ac:dyDescent="0.3">
      <c r="A35" s="213" t="s">
        <v>73</v>
      </c>
      <c r="B35" s="156">
        <v>345</v>
      </c>
      <c r="C35" s="162">
        <v>690</v>
      </c>
      <c r="D35" s="162">
        <v>0</v>
      </c>
      <c r="E35" s="156">
        <v>345</v>
      </c>
      <c r="F35" s="162">
        <v>690</v>
      </c>
      <c r="G35" s="38" t="s">
        <v>41</v>
      </c>
    </row>
    <row r="36" spans="1:27" x14ac:dyDescent="0.3">
      <c r="A36" s="125" t="s">
        <v>38</v>
      </c>
      <c r="B36" s="76">
        <f>SUM(B34:B35)</f>
        <v>345</v>
      </c>
      <c r="C36" s="76">
        <f>SUM(C34:C35)</f>
        <v>1310.3922142857143</v>
      </c>
      <c r="D36" s="76">
        <f>SUM(D34:D35)</f>
        <v>124.3625</v>
      </c>
      <c r="E36" s="76">
        <f>SUM(E34:E35)</f>
        <v>345</v>
      </c>
      <c r="F36" s="76">
        <f>SUM(F34:F35)</f>
        <v>1472.6358423369338</v>
      </c>
    </row>
    <row r="37" spans="1:27" x14ac:dyDescent="0.3">
      <c r="A37" s="19"/>
      <c r="D37" s="38"/>
    </row>
    <row r="38" spans="1:27" x14ac:dyDescent="0.3">
      <c r="A38" s="29" t="s">
        <v>48</v>
      </c>
      <c r="D38" s="38"/>
    </row>
    <row r="39" spans="1:27" x14ac:dyDescent="0.3">
      <c r="A39" s="10" t="s">
        <v>47</v>
      </c>
    </row>
    <row r="40" spans="1:27" hidden="1" x14ac:dyDescent="0.3"/>
    <row r="41" spans="1:27" hidden="1" x14ac:dyDescent="0.3"/>
    <row r="42" spans="1:27" hidden="1" x14ac:dyDescent="0.3"/>
    <row r="43" spans="1:27" hidden="1" x14ac:dyDescent="0.3"/>
    <row r="44" spans="1:27" ht="16.2" thickBot="1" x14ac:dyDescent="0.35"/>
    <row r="45" spans="1:27" x14ac:dyDescent="0.3">
      <c r="A45" s="216" t="s">
        <v>267</v>
      </c>
    </row>
    <row r="46" spans="1:27" ht="16.2" thickBot="1" x14ac:dyDescent="0.35">
      <c r="A46" s="217">
        <v>45657</v>
      </c>
    </row>
    <row r="47" spans="1:27" x14ac:dyDescent="0.3">
      <c r="A47" s="10" t="s">
        <v>64</v>
      </c>
      <c r="B47" s="79">
        <v>365</v>
      </c>
      <c r="C47" s="79">
        <v>365</v>
      </c>
      <c r="D47" s="79">
        <v>365</v>
      </c>
      <c r="E47" s="79">
        <v>365</v>
      </c>
      <c r="F47" s="79">
        <v>365</v>
      </c>
      <c r="G47" s="79">
        <v>365</v>
      </c>
      <c r="H47" s="79">
        <v>365</v>
      </c>
      <c r="I47" s="79">
        <v>365</v>
      </c>
      <c r="J47" s="79">
        <v>365</v>
      </c>
      <c r="K47" s="79">
        <v>365</v>
      </c>
      <c r="L47" s="79">
        <v>365</v>
      </c>
      <c r="M47" s="78">
        <f t="shared" ref="M47:N47" si="4">$A$46-M4</f>
        <v>308.39024305555358</v>
      </c>
      <c r="N47" s="78">
        <f t="shared" si="4"/>
        <v>280.44304398148233</v>
      </c>
      <c r="O47" s="78">
        <f t="shared" ref="O47:V47" si="5">$A$46-O4</f>
        <v>280.4393287037019</v>
      </c>
      <c r="P47" s="78">
        <f t="shared" si="5"/>
        <v>11.558761574073287</v>
      </c>
      <c r="Q47" s="78">
        <f t="shared" si="5"/>
        <v>11.582511574073578</v>
      </c>
      <c r="R47" s="78">
        <f t="shared" si="5"/>
        <v>11.556817129632691</v>
      </c>
      <c r="S47" s="78">
        <f t="shared" si="5"/>
        <v>11.555370370369928</v>
      </c>
      <c r="T47" s="78">
        <f t="shared" si="5"/>
        <v>11.573449074072414</v>
      </c>
      <c r="U47" s="78">
        <f t="shared" si="5"/>
        <v>11.736481481479132</v>
      </c>
      <c r="V47" s="78">
        <f t="shared" si="5"/>
        <v>11.7339699074073</v>
      </c>
      <c r="W47" s="79">
        <v>365</v>
      </c>
      <c r="X47" s="79">
        <v>365</v>
      </c>
      <c r="Y47" s="79">
        <v>365</v>
      </c>
      <c r="Z47" s="79">
        <v>365</v>
      </c>
      <c r="AA47" s="79">
        <v>365</v>
      </c>
    </row>
    <row r="48" spans="1:27" x14ac:dyDescent="0.3">
      <c r="A48" s="218"/>
    </row>
    <row r="49" spans="1:7" ht="16.2" thickBot="1" x14ac:dyDescent="0.35"/>
    <row r="50" spans="1:7" x14ac:dyDescent="0.3">
      <c r="A50" s="214" t="s">
        <v>70</v>
      </c>
    </row>
    <row r="51" spans="1:7" ht="16.2" thickBot="1" x14ac:dyDescent="0.35">
      <c r="A51" s="215" t="s">
        <v>266</v>
      </c>
    </row>
    <row r="52" spans="1:7" x14ac:dyDescent="0.3">
      <c r="A52" s="10" t="s">
        <v>265</v>
      </c>
    </row>
    <row r="53" spans="1:7" x14ac:dyDescent="0.3">
      <c r="A53" s="11" t="s">
        <v>259</v>
      </c>
      <c r="B53" s="335" t="s">
        <v>18</v>
      </c>
      <c r="C53" s="335"/>
      <c r="D53" s="336" t="s">
        <v>80</v>
      </c>
      <c r="E53" s="336"/>
      <c r="F53" s="336"/>
    </row>
    <row r="54" spans="1:7" x14ac:dyDescent="0.3">
      <c r="A54" s="219">
        <v>2024</v>
      </c>
      <c r="B54" s="334" t="s">
        <v>72</v>
      </c>
      <c r="C54" s="334"/>
      <c r="E54" s="334" t="s">
        <v>72</v>
      </c>
      <c r="F54" s="334"/>
    </row>
    <row r="55" spans="1:7" x14ac:dyDescent="0.3">
      <c r="A55" s="10" t="s">
        <v>260</v>
      </c>
      <c r="B55" s="6" t="s">
        <v>26</v>
      </c>
      <c r="C55" s="6" t="s">
        <v>27</v>
      </c>
      <c r="D55" s="33" t="s">
        <v>71</v>
      </c>
      <c r="E55" s="6" t="s">
        <v>26</v>
      </c>
      <c r="F55" s="6" t="s">
        <v>27</v>
      </c>
    </row>
    <row r="56" spans="1:7" x14ac:dyDescent="0.3">
      <c r="A56" s="10" t="s">
        <v>390</v>
      </c>
      <c r="B56" s="159"/>
      <c r="C56" s="158">
        <v>25.12571428571421</v>
      </c>
      <c r="D56" s="158">
        <v>84.362499999999997</v>
      </c>
      <c r="E56" s="159"/>
      <c r="F56" s="158">
        <v>461.31231292516912</v>
      </c>
    </row>
    <row r="57" spans="1:7" x14ac:dyDescent="0.3">
      <c r="A57" s="10" t="s">
        <v>264</v>
      </c>
      <c r="B57" s="159"/>
      <c r="C57" s="76">
        <f>Summary!AK18</f>
        <v>533.6</v>
      </c>
      <c r="D57" s="235">
        <f>Summary!Y47</f>
        <v>40</v>
      </c>
      <c r="E57" s="159"/>
      <c r="F57" s="235">
        <f>Summary!Y30</f>
        <v>258.8235294117647</v>
      </c>
      <c r="G57" s="1" t="s">
        <v>373</v>
      </c>
    </row>
    <row r="58" spans="1:7" x14ac:dyDescent="0.3">
      <c r="A58" s="10" t="s">
        <v>258</v>
      </c>
      <c r="B58" s="159"/>
      <c r="C58" s="158">
        <f>(625+608.33)/2/10</f>
        <v>61.666499999999999</v>
      </c>
      <c r="D58" s="256"/>
      <c r="E58" s="159"/>
      <c r="F58" s="158">
        <f>625/10</f>
        <v>62.5</v>
      </c>
      <c r="G58" s="1" t="s">
        <v>391</v>
      </c>
    </row>
    <row r="59" spans="1:7" x14ac:dyDescent="0.3">
      <c r="B59" s="278">
        <f>SUM(B56:B58)</f>
        <v>0</v>
      </c>
      <c r="C59" s="278">
        <f t="shared" ref="C59:F59" si="6">SUM(C56:C58)</f>
        <v>620.39221428571432</v>
      </c>
      <c r="D59" s="278">
        <f t="shared" si="6"/>
        <v>124.3625</v>
      </c>
      <c r="E59" s="278">
        <f t="shared" si="6"/>
        <v>0</v>
      </c>
      <c r="F59" s="278">
        <f t="shared" si="6"/>
        <v>782.63584233693382</v>
      </c>
    </row>
    <row r="63" spans="1:7" x14ac:dyDescent="0.3">
      <c r="A63" s="10" t="s">
        <v>261</v>
      </c>
      <c r="B63" s="78">
        <f>Summary!C53</f>
        <v>0</v>
      </c>
      <c r="C63" s="78">
        <f>Summary!D53</f>
        <v>5</v>
      </c>
      <c r="D63" s="78">
        <f>Summary!E53</f>
        <v>4</v>
      </c>
      <c r="E63" s="78">
        <f>Summary!F53</f>
        <v>0</v>
      </c>
      <c r="F63" s="78">
        <f>Summary!G53</f>
        <v>17</v>
      </c>
    </row>
  </sheetData>
  <mergeCells count="8">
    <mergeCell ref="B54:C54"/>
    <mergeCell ref="E54:F54"/>
    <mergeCell ref="B19:C19"/>
    <mergeCell ref="E19:F19"/>
    <mergeCell ref="B20:C20"/>
    <mergeCell ref="E20:F20"/>
    <mergeCell ref="B53:C53"/>
    <mergeCell ref="D53:F53"/>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FE566-3C89-4E9F-8869-79F13B1C222C}">
  <sheetPr>
    <tabColor rgb="FFFFC000"/>
  </sheetPr>
  <dimension ref="A1:O35"/>
  <sheetViews>
    <sheetView workbookViewId="0">
      <selection activeCell="B2" sqref="B2"/>
    </sheetView>
  </sheetViews>
  <sheetFormatPr defaultColWidth="9.1796875" defaultRowHeight="14.4" x14ac:dyDescent="0.3"/>
  <cols>
    <col min="1" max="1" width="42.08984375" style="163" bestFit="1" customWidth="1"/>
    <col min="2" max="2" width="21.1796875" style="163" customWidth="1"/>
    <col min="3" max="3" width="10.36328125" style="163" bestFit="1" customWidth="1"/>
    <col min="4" max="5" width="11.81640625" style="163" bestFit="1" customWidth="1"/>
    <col min="6" max="6" width="1.1796875" style="163" customWidth="1"/>
    <col min="7" max="8" width="10.453125" style="163" bestFit="1" customWidth="1"/>
    <col min="9" max="10" width="11.453125" style="163" bestFit="1" customWidth="1"/>
    <col min="11" max="11" width="1.54296875" style="163" bestFit="1" customWidth="1"/>
    <col min="12" max="12" width="10.453125" style="163" bestFit="1" customWidth="1"/>
    <col min="13" max="13" width="11" style="163" bestFit="1" customWidth="1"/>
    <col min="14" max="15" width="12.1796875" style="163" bestFit="1" customWidth="1"/>
    <col min="16" max="16384" width="9.1796875" style="163"/>
  </cols>
  <sheetData>
    <row r="1" spans="1:15" x14ac:dyDescent="0.3">
      <c r="B1" s="338" t="s">
        <v>254</v>
      </c>
      <c r="C1" s="338"/>
      <c r="D1" s="338"/>
      <c r="E1" s="338"/>
      <c r="F1" s="182"/>
      <c r="G1" s="338" t="s">
        <v>253</v>
      </c>
      <c r="H1" s="338"/>
      <c r="I1" s="338"/>
      <c r="J1" s="338"/>
      <c r="K1" s="165"/>
      <c r="L1" s="338" t="s">
        <v>253</v>
      </c>
      <c r="M1" s="338"/>
      <c r="N1" s="338"/>
      <c r="O1" s="338"/>
    </row>
    <row r="2" spans="1:15" x14ac:dyDescent="0.3">
      <c r="A2" s="168" t="s">
        <v>252</v>
      </c>
      <c r="B2" s="168" t="s">
        <v>251</v>
      </c>
      <c r="C2" s="168" t="s">
        <v>250</v>
      </c>
      <c r="D2" s="168" t="s">
        <v>249</v>
      </c>
      <c r="E2" s="168" t="s">
        <v>248</v>
      </c>
      <c r="F2" s="181"/>
      <c r="G2" s="168" t="s">
        <v>247</v>
      </c>
      <c r="H2" s="168" t="s">
        <v>246</v>
      </c>
      <c r="I2" s="168" t="s">
        <v>245</v>
      </c>
      <c r="J2" s="168" t="s">
        <v>244</v>
      </c>
      <c r="K2" s="181"/>
      <c r="L2" s="168" t="s">
        <v>243</v>
      </c>
      <c r="M2" s="168" t="s">
        <v>242</v>
      </c>
      <c r="N2" s="168" t="s">
        <v>241</v>
      </c>
      <c r="O2" s="168" t="s">
        <v>240</v>
      </c>
    </row>
    <row r="3" spans="1:15" x14ac:dyDescent="0.3">
      <c r="B3" s="180" t="s">
        <v>239</v>
      </c>
      <c r="C3" s="180" t="s">
        <v>238</v>
      </c>
      <c r="D3" s="180" t="s">
        <v>239</v>
      </c>
      <c r="E3" s="180" t="s">
        <v>238</v>
      </c>
      <c r="F3" s="165"/>
      <c r="G3" s="180" t="s">
        <v>239</v>
      </c>
      <c r="H3" s="180" t="s">
        <v>238</v>
      </c>
      <c r="I3" s="180" t="s">
        <v>239</v>
      </c>
      <c r="J3" s="180" t="s">
        <v>238</v>
      </c>
      <c r="K3" s="165"/>
      <c r="L3" s="180" t="s">
        <v>239</v>
      </c>
      <c r="M3" s="180" t="s">
        <v>238</v>
      </c>
      <c r="N3" s="180" t="s">
        <v>239</v>
      </c>
      <c r="O3" s="180" t="s">
        <v>238</v>
      </c>
    </row>
    <row r="4" spans="1:15" hidden="1" x14ac:dyDescent="0.3">
      <c r="A4" s="175" t="s">
        <v>237</v>
      </c>
      <c r="B4" s="337" t="s">
        <v>236</v>
      </c>
      <c r="C4" s="337"/>
      <c r="D4" s="337"/>
      <c r="E4" s="337"/>
      <c r="F4" s="165"/>
      <c r="G4" s="337" t="s">
        <v>235</v>
      </c>
      <c r="H4" s="337"/>
      <c r="I4" s="337"/>
      <c r="J4" s="337"/>
      <c r="K4" s="165"/>
      <c r="L4" s="337" t="s">
        <v>234</v>
      </c>
      <c r="M4" s="337"/>
      <c r="N4" s="337"/>
      <c r="O4" s="337"/>
    </row>
    <row r="5" spans="1:15" ht="15.6" hidden="1" x14ac:dyDescent="0.3">
      <c r="A5" s="163" t="s">
        <v>227</v>
      </c>
      <c r="B5" s="172">
        <v>9809</v>
      </c>
      <c r="C5" s="171">
        <v>0</v>
      </c>
      <c r="D5" s="171">
        <v>0</v>
      </c>
      <c r="E5" s="171">
        <v>0</v>
      </c>
      <c r="F5" s="166"/>
      <c r="G5" s="179"/>
      <c r="H5" s="171">
        <v>0</v>
      </c>
      <c r="I5" s="171">
        <v>0</v>
      </c>
      <c r="J5" s="171">
        <v>0</v>
      </c>
      <c r="K5" s="165"/>
      <c r="L5" s="171">
        <v>0</v>
      </c>
      <c r="M5" s="171">
        <v>12265</v>
      </c>
      <c r="N5" s="171">
        <v>3999</v>
      </c>
      <c r="O5" s="171">
        <v>0</v>
      </c>
    </row>
    <row r="6" spans="1:15" ht="15.6" hidden="1" x14ac:dyDescent="0.3">
      <c r="A6" s="163" t="s">
        <v>226</v>
      </c>
      <c r="B6" s="172">
        <v>588.54</v>
      </c>
      <c r="C6" s="171">
        <v>0</v>
      </c>
      <c r="D6" s="171">
        <v>0</v>
      </c>
      <c r="E6" s="171">
        <v>0</v>
      </c>
      <c r="F6" s="166"/>
      <c r="G6" s="179"/>
      <c r="H6" s="171">
        <v>0</v>
      </c>
      <c r="I6" s="171">
        <v>0</v>
      </c>
      <c r="J6" s="171">
        <v>0</v>
      </c>
      <c r="K6" s="165"/>
      <c r="L6" s="171">
        <v>0</v>
      </c>
      <c r="M6" s="171">
        <v>735.9</v>
      </c>
      <c r="N6" s="171">
        <v>239.94</v>
      </c>
      <c r="O6" s="171">
        <v>0</v>
      </c>
    </row>
    <row r="7" spans="1:15" ht="15.6" hidden="1" x14ac:dyDescent="0.3">
      <c r="A7" s="163" t="s">
        <v>225</v>
      </c>
      <c r="B7" s="172">
        <v>2400</v>
      </c>
      <c r="C7" s="171">
        <v>0</v>
      </c>
      <c r="D7" s="171">
        <v>0</v>
      </c>
      <c r="E7" s="171">
        <v>0</v>
      </c>
      <c r="F7" s="166"/>
      <c r="G7" s="179"/>
      <c r="H7" s="171">
        <v>0</v>
      </c>
      <c r="I7" s="171">
        <v>0</v>
      </c>
      <c r="J7" s="171">
        <v>0</v>
      </c>
      <c r="K7" s="165"/>
      <c r="L7" s="171">
        <v>0</v>
      </c>
      <c r="M7" s="171">
        <v>0</v>
      </c>
      <c r="N7" s="171">
        <v>0</v>
      </c>
      <c r="O7" s="171">
        <v>0</v>
      </c>
    </row>
    <row r="8" spans="1:15" ht="15.6" hidden="1" x14ac:dyDescent="0.3">
      <c r="A8" s="163" t="s">
        <v>224</v>
      </c>
      <c r="B8" s="172">
        <v>400</v>
      </c>
      <c r="C8" s="171">
        <v>0</v>
      </c>
      <c r="D8" s="171">
        <v>0</v>
      </c>
      <c r="E8" s="171">
        <v>0</v>
      </c>
      <c r="F8" s="166"/>
      <c r="G8" s="179"/>
      <c r="H8" s="171">
        <v>0</v>
      </c>
      <c r="I8" s="171">
        <v>0</v>
      </c>
      <c r="J8" s="171">
        <v>0</v>
      </c>
      <c r="K8" s="165"/>
      <c r="L8" s="171">
        <v>0</v>
      </c>
      <c r="M8" s="171">
        <v>2400</v>
      </c>
      <c r="N8" s="171">
        <v>2400</v>
      </c>
      <c r="O8" s="171">
        <v>0</v>
      </c>
    </row>
    <row r="9" spans="1:15" ht="15.6" hidden="1" x14ac:dyDescent="0.3">
      <c r="A9" s="163" t="s">
        <v>223</v>
      </c>
      <c r="B9" s="172">
        <v>0</v>
      </c>
      <c r="C9" s="171">
        <v>0</v>
      </c>
      <c r="D9" s="171">
        <v>0</v>
      </c>
      <c r="E9" s="171">
        <v>0</v>
      </c>
      <c r="F9" s="166"/>
      <c r="G9" s="179"/>
      <c r="H9" s="171">
        <v>0</v>
      </c>
      <c r="I9" s="171">
        <v>0</v>
      </c>
      <c r="J9" s="171">
        <v>0</v>
      </c>
      <c r="K9" s="165"/>
      <c r="L9" s="171">
        <v>0</v>
      </c>
      <c r="M9" s="171">
        <v>400</v>
      </c>
      <c r="N9" s="171">
        <v>400</v>
      </c>
      <c r="O9" s="171">
        <v>0</v>
      </c>
    </row>
    <row r="10" spans="1:15" ht="15.6" hidden="1" x14ac:dyDescent="0.3">
      <c r="A10" s="163" t="s">
        <v>222</v>
      </c>
      <c r="B10" s="172">
        <v>0</v>
      </c>
      <c r="C10" s="171">
        <v>0</v>
      </c>
      <c r="D10" s="171">
        <v>0</v>
      </c>
      <c r="E10" s="171">
        <v>0</v>
      </c>
      <c r="F10" s="166"/>
      <c r="G10" s="179"/>
      <c r="H10" s="171">
        <v>0</v>
      </c>
      <c r="I10" s="171">
        <v>0</v>
      </c>
      <c r="J10" s="171">
        <v>0</v>
      </c>
      <c r="K10" s="165"/>
      <c r="L10" s="171">
        <v>0</v>
      </c>
      <c r="M10" s="171">
        <v>0</v>
      </c>
      <c r="N10" s="171">
        <v>0</v>
      </c>
      <c r="O10" s="171">
        <v>0</v>
      </c>
    </row>
    <row r="11" spans="1:15" ht="15.6" hidden="1" x14ac:dyDescent="0.3">
      <c r="A11" s="170" t="s">
        <v>221</v>
      </c>
      <c r="B11" s="169">
        <v>0</v>
      </c>
      <c r="C11" s="169">
        <v>0</v>
      </c>
      <c r="D11" s="169">
        <v>0</v>
      </c>
      <c r="E11" s="169">
        <v>0</v>
      </c>
      <c r="F11" s="169"/>
      <c r="G11" s="169"/>
      <c r="H11" s="169">
        <v>0</v>
      </c>
      <c r="I11" s="169">
        <v>0</v>
      </c>
      <c r="J11" s="169">
        <v>0</v>
      </c>
      <c r="K11" s="170"/>
      <c r="L11" s="169">
        <v>0</v>
      </c>
      <c r="M11" s="169">
        <v>0</v>
      </c>
      <c r="N11" s="169">
        <v>0</v>
      </c>
      <c r="O11" s="169">
        <v>0</v>
      </c>
    </row>
    <row r="12" spans="1:15" ht="15.6" hidden="1" x14ac:dyDescent="0.3">
      <c r="A12" s="168" t="s">
        <v>120</v>
      </c>
      <c r="B12" s="178">
        <f>SUM(B5:B11)</f>
        <v>13197.54</v>
      </c>
      <c r="C12" s="164">
        <f>SUM(C5:C11)</f>
        <v>0</v>
      </c>
      <c r="D12" s="164">
        <f>SUM(D5:D11)</f>
        <v>0</v>
      </c>
      <c r="E12" s="164">
        <f>SUM(E5:E11)</f>
        <v>0</v>
      </c>
      <c r="F12" s="166"/>
      <c r="G12" s="176"/>
      <c r="H12" s="164">
        <f>SUM(H5:H11)</f>
        <v>0</v>
      </c>
      <c r="I12" s="164">
        <f>SUM(I5:I11)</f>
        <v>0</v>
      </c>
      <c r="J12" s="164">
        <f>SUM(J5:J11)</f>
        <v>0</v>
      </c>
      <c r="K12" s="165"/>
      <c r="L12" s="164">
        <f>SUM(L5:L11)</f>
        <v>0</v>
      </c>
      <c r="M12" s="164">
        <f>SUM(M5:M11)</f>
        <v>15800.9</v>
      </c>
      <c r="N12" s="164">
        <f>SUM(N5:N11)</f>
        <v>7038.94</v>
      </c>
      <c r="O12" s="164">
        <f>SUM(O5:O11)</f>
        <v>0</v>
      </c>
    </row>
    <row r="13" spans="1:15" x14ac:dyDescent="0.3">
      <c r="A13" s="175" t="s">
        <v>255</v>
      </c>
      <c r="B13" s="337" t="s">
        <v>233</v>
      </c>
      <c r="C13" s="337"/>
      <c r="D13" s="337"/>
      <c r="E13" s="337"/>
      <c r="F13" s="165"/>
      <c r="G13" s="337" t="s">
        <v>232</v>
      </c>
      <c r="H13" s="337"/>
      <c r="I13" s="337"/>
      <c r="J13" s="337"/>
      <c r="K13" s="165"/>
      <c r="L13" s="177"/>
      <c r="M13" s="177"/>
      <c r="N13" s="177"/>
      <c r="O13" s="177"/>
    </row>
    <row r="14" spans="1:15" ht="15.6" x14ac:dyDescent="0.3">
      <c r="A14" s="163" t="s">
        <v>227</v>
      </c>
      <c r="B14" s="172">
        <v>4265.1000000000004</v>
      </c>
      <c r="C14" s="171">
        <v>4292.1000000000004</v>
      </c>
      <c r="D14" s="172">
        <v>3695.4</v>
      </c>
      <c r="E14" s="171">
        <v>4025.7</v>
      </c>
      <c r="F14" s="166"/>
      <c r="G14" s="171">
        <v>0</v>
      </c>
      <c r="H14" s="171">
        <v>0</v>
      </c>
      <c r="I14" s="171">
        <v>3972.6</v>
      </c>
      <c r="J14" s="171">
        <v>4224.6000000000004</v>
      </c>
      <c r="K14" s="165"/>
      <c r="L14" s="171">
        <v>0</v>
      </c>
      <c r="M14" s="173">
        <v>0</v>
      </c>
      <c r="N14" s="173">
        <v>0</v>
      </c>
      <c r="O14" s="173">
        <v>0</v>
      </c>
    </row>
    <row r="15" spans="1:15" ht="15.6" x14ac:dyDescent="0.3">
      <c r="A15" s="163" t="s">
        <v>226</v>
      </c>
      <c r="B15" s="172">
        <v>255.91</v>
      </c>
      <c r="C15" s="171">
        <v>257.52999999999997</v>
      </c>
      <c r="D15" s="172">
        <v>221.72</v>
      </c>
      <c r="E15" s="171">
        <v>241.54</v>
      </c>
      <c r="F15" s="166"/>
      <c r="G15" s="171">
        <v>0</v>
      </c>
      <c r="H15" s="171">
        <v>0</v>
      </c>
      <c r="I15" s="171">
        <v>238.36</v>
      </c>
      <c r="J15" s="171">
        <v>253.48</v>
      </c>
      <c r="K15" s="165"/>
      <c r="L15" s="171">
        <v>0</v>
      </c>
      <c r="M15" s="173">
        <v>0</v>
      </c>
      <c r="N15" s="173">
        <v>0</v>
      </c>
      <c r="O15" s="173">
        <v>0</v>
      </c>
    </row>
    <row r="16" spans="1:15" ht="15.6" x14ac:dyDescent="0.3">
      <c r="A16" s="163" t="s">
        <v>225</v>
      </c>
      <c r="B16" s="172">
        <v>279</v>
      </c>
      <c r="C16" s="171">
        <v>279</v>
      </c>
      <c r="D16" s="172">
        <v>179</v>
      </c>
      <c r="E16" s="171">
        <v>179</v>
      </c>
      <c r="F16" s="166"/>
      <c r="G16" s="171">
        <v>0</v>
      </c>
      <c r="H16" s="171">
        <v>0</v>
      </c>
      <c r="I16" s="171">
        <v>179</v>
      </c>
      <c r="J16" s="171">
        <v>179</v>
      </c>
      <c r="K16" s="165"/>
      <c r="L16" s="173">
        <v>0</v>
      </c>
      <c r="M16" s="173">
        <v>0</v>
      </c>
      <c r="N16" s="173">
        <v>0</v>
      </c>
      <c r="O16" s="173">
        <v>0</v>
      </c>
    </row>
    <row r="17" spans="1:15" ht="15.6" x14ac:dyDescent="0.3">
      <c r="A17" s="286" t="s">
        <v>405</v>
      </c>
      <c r="B17" s="314">
        <v>400</v>
      </c>
      <c r="C17" s="315">
        <v>400</v>
      </c>
      <c r="D17" s="314">
        <v>200</v>
      </c>
      <c r="E17" s="315">
        <v>200</v>
      </c>
      <c r="F17" s="288"/>
      <c r="G17" s="287">
        <v>0</v>
      </c>
      <c r="H17" s="287">
        <v>0</v>
      </c>
      <c r="I17" s="287">
        <f>1000/5</f>
        <v>200</v>
      </c>
      <c r="J17" s="287">
        <f>1000/5</f>
        <v>200</v>
      </c>
      <c r="K17" s="289"/>
      <c r="L17" s="290">
        <v>0</v>
      </c>
      <c r="M17" s="290">
        <v>0</v>
      </c>
      <c r="N17" s="290">
        <v>0</v>
      </c>
      <c r="O17" s="290">
        <v>0</v>
      </c>
    </row>
    <row r="18" spans="1:15" ht="15.6" x14ac:dyDescent="0.3">
      <c r="A18" s="163" t="s">
        <v>223</v>
      </c>
      <c r="B18" s="172">
        <v>0</v>
      </c>
      <c r="C18" s="171">
        <v>0</v>
      </c>
      <c r="D18" s="172">
        <v>0</v>
      </c>
      <c r="E18" s="171">
        <v>0</v>
      </c>
      <c r="F18" s="166"/>
      <c r="G18" s="171">
        <v>0</v>
      </c>
      <c r="H18" s="171">
        <v>0</v>
      </c>
      <c r="I18" s="171"/>
      <c r="J18" s="171"/>
      <c r="K18" s="165"/>
      <c r="L18" s="173">
        <v>0</v>
      </c>
      <c r="M18" s="173">
        <v>0</v>
      </c>
      <c r="N18" s="173">
        <v>0</v>
      </c>
      <c r="O18" s="173">
        <v>0</v>
      </c>
    </row>
    <row r="19" spans="1:15" ht="15.6" x14ac:dyDescent="0.3">
      <c r="A19" s="163" t="s">
        <v>222</v>
      </c>
      <c r="B19" s="172">
        <v>150</v>
      </c>
      <c r="C19" s="171">
        <v>150</v>
      </c>
      <c r="D19" s="172">
        <v>75</v>
      </c>
      <c r="E19" s="171">
        <v>75</v>
      </c>
      <c r="F19" s="166"/>
      <c r="G19" s="171">
        <v>0</v>
      </c>
      <c r="H19" s="171">
        <v>0</v>
      </c>
      <c r="I19" s="171">
        <v>100</v>
      </c>
      <c r="J19" s="171">
        <v>100</v>
      </c>
      <c r="K19" s="165"/>
      <c r="L19" s="173">
        <v>0</v>
      </c>
      <c r="M19" s="173">
        <v>0</v>
      </c>
      <c r="N19" s="173">
        <v>0</v>
      </c>
      <c r="O19" s="173">
        <v>0</v>
      </c>
    </row>
    <row r="20" spans="1:15" s="258" customFormat="1" ht="16.2" thickBot="1" x14ac:dyDescent="0.35">
      <c r="A20" s="259" t="s">
        <v>221</v>
      </c>
      <c r="B20" s="260">
        <v>10</v>
      </c>
      <c r="C20" s="261">
        <v>0</v>
      </c>
      <c r="D20" s="260">
        <v>10</v>
      </c>
      <c r="E20" s="261">
        <v>0</v>
      </c>
      <c r="F20" s="262"/>
      <c r="G20" s="261">
        <v>0</v>
      </c>
      <c r="H20" s="261">
        <v>0</v>
      </c>
      <c r="I20" s="261">
        <v>10</v>
      </c>
      <c r="J20" s="261">
        <v>0</v>
      </c>
      <c r="K20" s="263"/>
      <c r="L20" s="264">
        <v>0</v>
      </c>
      <c r="M20" s="264">
        <v>0</v>
      </c>
      <c r="N20" s="264">
        <v>0</v>
      </c>
      <c r="O20" s="264">
        <v>0</v>
      </c>
    </row>
    <row r="21" spans="1:15" ht="16.2" thickTop="1" x14ac:dyDescent="0.3">
      <c r="A21" s="168" t="s">
        <v>120</v>
      </c>
      <c r="B21" s="265">
        <f>SUM(B14:B20)</f>
        <v>5360.01</v>
      </c>
      <c r="C21" s="176">
        <f>SUM(C14:C20)</f>
        <v>5378.63</v>
      </c>
      <c r="D21" s="178">
        <f>SUM(D14:D20)</f>
        <v>4381.12</v>
      </c>
      <c r="E21" s="164">
        <f>SUM(E14:E20)</f>
        <v>4721.24</v>
      </c>
      <c r="F21" s="166"/>
      <c r="G21" s="164">
        <f>SUM(G14:G20)</f>
        <v>0</v>
      </c>
      <c r="H21" s="164">
        <f>SUM(H14:H20)</f>
        <v>0</v>
      </c>
      <c r="I21" s="176">
        <f>SUM(I14:I20)</f>
        <v>4699.96</v>
      </c>
      <c r="J21" s="176">
        <f>SUM(J14:J20)</f>
        <v>4957.08</v>
      </c>
      <c r="K21" s="165"/>
      <c r="L21" s="173">
        <v>0</v>
      </c>
      <c r="M21" s="173">
        <v>0</v>
      </c>
      <c r="N21" s="173">
        <v>0</v>
      </c>
      <c r="O21" s="173">
        <v>0</v>
      </c>
    </row>
    <row r="22" spans="1:15" ht="15.6" hidden="1" x14ac:dyDescent="0.3">
      <c r="A22" s="175" t="s">
        <v>231</v>
      </c>
      <c r="B22" s="337" t="s">
        <v>230</v>
      </c>
      <c r="C22" s="337"/>
      <c r="D22" s="337"/>
      <c r="E22" s="337"/>
      <c r="F22" s="165"/>
      <c r="G22" s="337" t="s">
        <v>229</v>
      </c>
      <c r="H22" s="337"/>
      <c r="I22" s="337"/>
      <c r="J22" s="337"/>
      <c r="K22" s="165"/>
      <c r="L22" s="337" t="s">
        <v>228</v>
      </c>
      <c r="M22" s="337"/>
      <c r="N22" s="337"/>
      <c r="O22" s="337"/>
    </row>
    <row r="23" spans="1:15" ht="15.6" hidden="1" x14ac:dyDescent="0.3">
      <c r="A23" s="163" t="s">
        <v>227</v>
      </c>
      <c r="B23" s="172">
        <v>6100</v>
      </c>
      <c r="C23" s="171">
        <v>6100</v>
      </c>
      <c r="D23" s="171">
        <v>4200</v>
      </c>
      <c r="E23" s="171">
        <v>4200</v>
      </c>
      <c r="F23" s="166"/>
      <c r="G23" s="171">
        <v>7300</v>
      </c>
      <c r="H23" s="171">
        <v>7300</v>
      </c>
      <c r="I23" s="171">
        <v>5330</v>
      </c>
      <c r="J23" s="171">
        <v>5330</v>
      </c>
      <c r="K23" s="165"/>
      <c r="L23" s="171">
        <v>9300</v>
      </c>
      <c r="M23" s="171">
        <v>9300</v>
      </c>
      <c r="N23" s="171">
        <v>6330</v>
      </c>
      <c r="O23" s="171">
        <v>6330</v>
      </c>
    </row>
    <row r="24" spans="1:15" ht="15.6" hidden="1" x14ac:dyDescent="0.3">
      <c r="A24" s="163" t="s">
        <v>226</v>
      </c>
      <c r="B24" s="172">
        <v>366</v>
      </c>
      <c r="C24" s="171">
        <v>366</v>
      </c>
      <c r="D24" s="171">
        <v>252</v>
      </c>
      <c r="E24" s="171">
        <v>252</v>
      </c>
      <c r="F24" s="166"/>
      <c r="G24" s="171">
        <v>438</v>
      </c>
      <c r="H24" s="171">
        <v>438</v>
      </c>
      <c r="I24" s="171">
        <v>319.8</v>
      </c>
      <c r="J24" s="171">
        <v>319.8</v>
      </c>
      <c r="K24" s="165">
        <v>5</v>
      </c>
      <c r="L24" s="171">
        <v>558</v>
      </c>
      <c r="M24" s="171">
        <v>558</v>
      </c>
      <c r="N24" s="171">
        <v>379.8</v>
      </c>
      <c r="O24" s="171">
        <v>379.8</v>
      </c>
    </row>
    <row r="25" spans="1:15" ht="15.6" hidden="1" x14ac:dyDescent="0.3">
      <c r="A25" s="163" t="s">
        <v>225</v>
      </c>
      <c r="B25" s="172">
        <v>200</v>
      </c>
      <c r="C25" s="171">
        <v>200</v>
      </c>
      <c r="D25" s="171">
        <v>200</v>
      </c>
      <c r="E25" s="171">
        <v>200</v>
      </c>
      <c r="F25" s="166"/>
      <c r="G25" s="171">
        <v>200</v>
      </c>
      <c r="H25" s="171">
        <v>200</v>
      </c>
      <c r="I25" s="171">
        <v>200</v>
      </c>
      <c r="J25" s="171">
        <v>200</v>
      </c>
      <c r="K25" s="165"/>
      <c r="L25" s="171">
        <v>200</v>
      </c>
      <c r="M25" s="171">
        <v>200</v>
      </c>
      <c r="N25" s="171">
        <v>200</v>
      </c>
      <c r="O25" s="171">
        <v>200</v>
      </c>
    </row>
    <row r="26" spans="1:15" ht="15.6" hidden="1" x14ac:dyDescent="0.3">
      <c r="A26" s="163" t="s">
        <v>224</v>
      </c>
      <c r="B26" s="172">
        <v>3110</v>
      </c>
      <c r="C26" s="171">
        <v>3110</v>
      </c>
      <c r="D26" s="171">
        <v>1555</v>
      </c>
      <c r="E26" s="171">
        <v>1555</v>
      </c>
      <c r="F26" s="166"/>
      <c r="G26" s="171">
        <v>3110</v>
      </c>
      <c r="H26" s="171">
        <v>3110</v>
      </c>
      <c r="I26" s="171">
        <v>1555</v>
      </c>
      <c r="J26" s="171">
        <v>1555</v>
      </c>
      <c r="K26" s="165"/>
      <c r="L26" s="171">
        <v>3110</v>
      </c>
      <c r="M26" s="171">
        <v>3110</v>
      </c>
      <c r="N26" s="171">
        <v>1555</v>
      </c>
      <c r="O26" s="171">
        <v>1555</v>
      </c>
    </row>
    <row r="27" spans="1:15" ht="15.6" hidden="1" x14ac:dyDescent="0.3">
      <c r="A27" s="174" t="s">
        <v>223</v>
      </c>
      <c r="B27" s="172">
        <v>0</v>
      </c>
      <c r="C27" s="171">
        <v>0</v>
      </c>
      <c r="D27" s="171">
        <v>0</v>
      </c>
      <c r="E27" s="171">
        <v>0</v>
      </c>
      <c r="F27" s="166"/>
      <c r="G27" s="171">
        <v>0</v>
      </c>
      <c r="H27" s="171">
        <v>0</v>
      </c>
      <c r="I27" s="171"/>
      <c r="J27" s="171"/>
      <c r="K27" s="165"/>
      <c r="L27" s="173">
        <v>0</v>
      </c>
      <c r="M27" s="173">
        <v>0</v>
      </c>
      <c r="N27" s="173">
        <v>0</v>
      </c>
      <c r="O27" s="173">
        <v>0</v>
      </c>
    </row>
    <row r="28" spans="1:15" ht="15.6" hidden="1" x14ac:dyDescent="0.3">
      <c r="A28" s="163" t="s">
        <v>222</v>
      </c>
      <c r="B28" s="172">
        <v>249</v>
      </c>
      <c r="C28" s="171">
        <v>249</v>
      </c>
      <c r="D28" s="171">
        <v>249</v>
      </c>
      <c r="E28" s="171">
        <v>249</v>
      </c>
      <c r="F28" s="166"/>
      <c r="G28" s="171">
        <v>249</v>
      </c>
      <c r="H28" s="171">
        <v>249</v>
      </c>
      <c r="I28" s="171">
        <v>249</v>
      </c>
      <c r="J28" s="171">
        <v>249</v>
      </c>
      <c r="K28" s="165"/>
      <c r="L28" s="171">
        <v>249</v>
      </c>
      <c r="M28" s="171">
        <v>249</v>
      </c>
      <c r="N28" s="171">
        <v>249</v>
      </c>
      <c r="O28" s="171">
        <v>249</v>
      </c>
    </row>
    <row r="29" spans="1:15" ht="16.2" hidden="1" thickBot="1" x14ac:dyDescent="0.35">
      <c r="A29" s="170" t="s">
        <v>221</v>
      </c>
      <c r="B29" s="169"/>
      <c r="C29" s="169"/>
      <c r="D29" s="169"/>
      <c r="E29" s="169"/>
      <c r="F29" s="169"/>
      <c r="G29" s="169"/>
      <c r="H29" s="169"/>
      <c r="I29" s="169"/>
      <c r="J29" s="169"/>
      <c r="K29" s="170"/>
      <c r="L29" s="169"/>
      <c r="M29" s="169"/>
      <c r="N29" s="169"/>
      <c r="O29" s="169"/>
    </row>
    <row r="30" spans="1:15" ht="16.2" hidden="1" thickBot="1" x14ac:dyDescent="0.35">
      <c r="A30" s="168" t="s">
        <v>120</v>
      </c>
      <c r="B30" s="167">
        <f>SUM(B23:B29)</f>
        <v>10025</v>
      </c>
      <c r="C30" s="164">
        <f>SUM(C23:C29)</f>
        <v>10025</v>
      </c>
      <c r="D30" s="164">
        <f>SUM(D23:D29)</f>
        <v>6456</v>
      </c>
      <c r="E30" s="164">
        <f>SUM(E23:E29)</f>
        <v>6456</v>
      </c>
      <c r="F30" s="166"/>
      <c r="G30" s="164">
        <f>SUM(G23:G29)</f>
        <v>11297</v>
      </c>
      <c r="H30" s="164">
        <f>SUM(H23:H29)</f>
        <v>11297</v>
      </c>
      <c r="I30" s="164">
        <f>SUM(I23:I29)</f>
        <v>7653.8</v>
      </c>
      <c r="J30" s="164">
        <f>SUM(J23:J29)</f>
        <v>7653.8</v>
      </c>
      <c r="K30" s="165"/>
      <c r="L30" s="164">
        <f>SUM(L23:L29)</f>
        <v>13417</v>
      </c>
      <c r="M30" s="164">
        <f>SUM(M23:M29)</f>
        <v>13417</v>
      </c>
      <c r="N30" s="164">
        <f>SUM(N23:N29)</f>
        <v>8713.7999999999993</v>
      </c>
      <c r="O30" s="164">
        <f>SUM(O23:O29)</f>
        <v>8713.7999999999993</v>
      </c>
    </row>
    <row r="32" spans="1:15" x14ac:dyDescent="0.3">
      <c r="A32" s="277" t="s">
        <v>394</v>
      </c>
      <c r="B32" s="173">
        <f>B14+B15+B16+B19+B20</f>
        <v>4960.01</v>
      </c>
      <c r="C32" s="173">
        <f t="shared" ref="C32:J32" si="0">C14+C15+C16+C19+C20</f>
        <v>4978.63</v>
      </c>
      <c r="D32" s="173">
        <f t="shared" si="0"/>
        <v>4181.12</v>
      </c>
      <c r="E32" s="173">
        <f t="shared" si="0"/>
        <v>4521.24</v>
      </c>
      <c r="F32" s="173"/>
      <c r="G32" s="173">
        <f t="shared" si="0"/>
        <v>0</v>
      </c>
      <c r="H32" s="173">
        <f t="shared" si="0"/>
        <v>0</v>
      </c>
      <c r="I32" s="173">
        <f t="shared" si="0"/>
        <v>4499.96</v>
      </c>
      <c r="J32" s="173">
        <f t="shared" si="0"/>
        <v>4757.08</v>
      </c>
    </row>
    <row r="33" spans="1:11" x14ac:dyDescent="0.3">
      <c r="A33" s="277" t="s">
        <v>392</v>
      </c>
      <c r="B33" s="173">
        <f>B17</f>
        <v>400</v>
      </c>
      <c r="C33" s="173">
        <f t="shared" ref="C33:J33" si="1">C17</f>
        <v>400</v>
      </c>
      <c r="D33" s="173">
        <f t="shared" si="1"/>
        <v>200</v>
      </c>
      <c r="E33" s="173">
        <f t="shared" si="1"/>
        <v>200</v>
      </c>
      <c r="F33" s="173"/>
      <c r="G33" s="173">
        <f t="shared" si="1"/>
        <v>0</v>
      </c>
      <c r="H33" s="173">
        <f t="shared" si="1"/>
        <v>0</v>
      </c>
      <c r="I33" s="173">
        <f t="shared" si="1"/>
        <v>200</v>
      </c>
      <c r="J33" s="173">
        <f t="shared" si="1"/>
        <v>200</v>
      </c>
    </row>
    <row r="34" spans="1:11" x14ac:dyDescent="0.3">
      <c r="A34" s="277" t="s">
        <v>223</v>
      </c>
      <c r="B34" s="173">
        <f>B18</f>
        <v>0</v>
      </c>
      <c r="C34" s="173">
        <f t="shared" ref="C34:J34" si="2">C18</f>
        <v>0</v>
      </c>
      <c r="D34" s="173">
        <f t="shared" si="2"/>
        <v>0</v>
      </c>
      <c r="E34" s="173">
        <f t="shared" si="2"/>
        <v>0</v>
      </c>
      <c r="F34" s="173"/>
      <c r="G34" s="173">
        <f t="shared" si="2"/>
        <v>0</v>
      </c>
      <c r="H34" s="173">
        <f t="shared" si="2"/>
        <v>0</v>
      </c>
      <c r="I34" s="173">
        <f t="shared" si="2"/>
        <v>0</v>
      </c>
      <c r="J34" s="173">
        <f t="shared" si="2"/>
        <v>0</v>
      </c>
      <c r="K34" s="173"/>
    </row>
    <row r="35" spans="1:11" x14ac:dyDescent="0.3">
      <c r="A35" s="277" t="s">
        <v>393</v>
      </c>
    </row>
  </sheetData>
  <mergeCells count="11">
    <mergeCell ref="B4:E4"/>
    <mergeCell ref="L4:O4"/>
    <mergeCell ref="G4:J4"/>
    <mergeCell ref="L1:O1"/>
    <mergeCell ref="L22:O22"/>
    <mergeCell ref="B1:E1"/>
    <mergeCell ref="G1:J1"/>
    <mergeCell ref="G22:J22"/>
    <mergeCell ref="B22:E22"/>
    <mergeCell ref="B13:E13"/>
    <mergeCell ref="G13:J13"/>
  </mergeCells>
  <pageMargins left="0.7" right="0.7" top="0.75" bottom="0.75" header="0.3" footer="0.3"/>
  <headerFooter>
    <oddFooter>&amp;L_x000D_&amp;1#&amp;"Calibri"&amp;14&amp;K000000 Business Use</oddFoot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898D-9C60-4D28-B863-E08329C709D0}">
  <sheetPr>
    <tabColor rgb="FFFFC000"/>
  </sheetPr>
  <dimension ref="A1:O21"/>
  <sheetViews>
    <sheetView workbookViewId="0">
      <selection activeCell="B2" sqref="B2"/>
    </sheetView>
  </sheetViews>
  <sheetFormatPr defaultColWidth="9.1796875" defaultRowHeight="14.4" x14ac:dyDescent="0.3"/>
  <cols>
    <col min="1" max="1" width="42.08984375" style="163" bestFit="1" customWidth="1"/>
    <col min="2" max="2" width="21.1796875" style="163" customWidth="1"/>
    <col min="3" max="3" width="10.36328125" style="163" bestFit="1" customWidth="1"/>
    <col min="4" max="5" width="11.81640625" style="163" bestFit="1" customWidth="1"/>
    <col min="6" max="6" width="1.1796875" style="163" customWidth="1"/>
    <col min="7" max="8" width="10.453125" style="163" bestFit="1" customWidth="1"/>
    <col min="9" max="10" width="11.453125" style="163" bestFit="1" customWidth="1"/>
    <col min="11" max="11" width="1.54296875" style="163" bestFit="1" customWidth="1"/>
    <col min="12" max="12" width="10.453125" style="163" bestFit="1" customWidth="1"/>
    <col min="13" max="13" width="11" style="163" bestFit="1" customWidth="1"/>
    <col min="14" max="15" width="12.1796875" style="163" bestFit="1" customWidth="1"/>
    <col min="16" max="16384" width="9.1796875" style="163"/>
  </cols>
  <sheetData>
    <row r="1" spans="1:15" x14ac:dyDescent="0.3">
      <c r="B1" s="338" t="s">
        <v>254</v>
      </c>
      <c r="C1" s="338"/>
      <c r="D1" s="338"/>
      <c r="E1" s="338"/>
      <c r="F1" s="182"/>
      <c r="G1" s="338" t="s">
        <v>253</v>
      </c>
      <c r="H1" s="338"/>
      <c r="I1" s="338"/>
      <c r="J1" s="338"/>
      <c r="K1" s="165"/>
      <c r="L1" s="338" t="s">
        <v>253</v>
      </c>
      <c r="M1" s="338"/>
      <c r="N1" s="338"/>
      <c r="O1" s="338"/>
    </row>
    <row r="2" spans="1:15" x14ac:dyDescent="0.3">
      <c r="A2" s="168" t="s">
        <v>252</v>
      </c>
      <c r="B2" s="168" t="s">
        <v>251</v>
      </c>
      <c r="C2" s="168" t="s">
        <v>250</v>
      </c>
      <c r="D2" s="168" t="s">
        <v>249</v>
      </c>
      <c r="E2" s="168" t="s">
        <v>248</v>
      </c>
      <c r="F2" s="181"/>
      <c r="G2" s="168" t="s">
        <v>247</v>
      </c>
      <c r="H2" s="168" t="s">
        <v>246</v>
      </c>
      <c r="I2" s="168" t="s">
        <v>245</v>
      </c>
      <c r="J2" s="168" t="s">
        <v>244</v>
      </c>
      <c r="K2" s="181"/>
      <c r="L2" s="168" t="s">
        <v>243</v>
      </c>
      <c r="M2" s="168" t="s">
        <v>242</v>
      </c>
      <c r="N2" s="168" t="s">
        <v>241</v>
      </c>
      <c r="O2" s="168" t="s">
        <v>240</v>
      </c>
    </row>
    <row r="3" spans="1:15" x14ac:dyDescent="0.3">
      <c r="B3" s="180" t="s">
        <v>239</v>
      </c>
      <c r="C3" s="180" t="s">
        <v>238</v>
      </c>
      <c r="D3" s="180" t="s">
        <v>239</v>
      </c>
      <c r="E3" s="180" t="s">
        <v>238</v>
      </c>
      <c r="F3" s="165"/>
      <c r="G3" s="180" t="s">
        <v>239</v>
      </c>
      <c r="H3" s="180" t="s">
        <v>238</v>
      </c>
      <c r="I3" s="180" t="s">
        <v>239</v>
      </c>
      <c r="J3" s="180" t="s">
        <v>238</v>
      </c>
      <c r="K3" s="165"/>
      <c r="L3" s="180" t="s">
        <v>239</v>
      </c>
      <c r="M3" s="180" t="s">
        <v>238</v>
      </c>
      <c r="N3" s="180" t="s">
        <v>239</v>
      </c>
      <c r="O3" s="180" t="s">
        <v>238</v>
      </c>
    </row>
    <row r="4" spans="1:15" hidden="1" x14ac:dyDescent="0.3">
      <c r="A4" s="175" t="s">
        <v>237</v>
      </c>
      <c r="B4" s="337" t="s">
        <v>236</v>
      </c>
      <c r="C4" s="337"/>
      <c r="D4" s="337"/>
      <c r="E4" s="337"/>
      <c r="F4" s="165"/>
      <c r="G4" s="337" t="s">
        <v>235</v>
      </c>
      <c r="H4" s="337"/>
      <c r="I4" s="337"/>
      <c r="J4" s="337"/>
      <c r="K4" s="165"/>
      <c r="L4" s="337" t="s">
        <v>234</v>
      </c>
      <c r="M4" s="337"/>
      <c r="N4" s="337"/>
      <c r="O4" s="337"/>
    </row>
    <row r="5" spans="1:15" ht="15.6" hidden="1" x14ac:dyDescent="0.3">
      <c r="A5" s="163" t="s">
        <v>227</v>
      </c>
      <c r="B5" s="172">
        <v>9809</v>
      </c>
      <c r="C5" s="171">
        <v>0</v>
      </c>
      <c r="D5" s="171">
        <v>0</v>
      </c>
      <c r="E5" s="171">
        <v>0</v>
      </c>
      <c r="F5" s="166"/>
      <c r="G5" s="179"/>
      <c r="H5" s="171">
        <v>0</v>
      </c>
      <c r="I5" s="171">
        <v>0</v>
      </c>
      <c r="J5" s="171">
        <v>0</v>
      </c>
      <c r="K5" s="165"/>
      <c r="L5" s="171">
        <v>0</v>
      </c>
      <c r="M5" s="171">
        <v>12265</v>
      </c>
      <c r="N5" s="171">
        <v>3999</v>
      </c>
      <c r="O5" s="171">
        <v>0</v>
      </c>
    </row>
    <row r="6" spans="1:15" ht="15.6" hidden="1" x14ac:dyDescent="0.3">
      <c r="A6" s="163" t="s">
        <v>226</v>
      </c>
      <c r="B6" s="172">
        <v>588.54</v>
      </c>
      <c r="C6" s="171">
        <v>0</v>
      </c>
      <c r="D6" s="171">
        <v>0</v>
      </c>
      <c r="E6" s="171">
        <v>0</v>
      </c>
      <c r="F6" s="166"/>
      <c r="G6" s="179"/>
      <c r="H6" s="171">
        <v>0</v>
      </c>
      <c r="I6" s="171">
        <v>0</v>
      </c>
      <c r="J6" s="171">
        <v>0</v>
      </c>
      <c r="K6" s="165"/>
      <c r="L6" s="171">
        <v>0</v>
      </c>
      <c r="M6" s="171">
        <v>735.9</v>
      </c>
      <c r="N6" s="171">
        <v>239.94</v>
      </c>
      <c r="O6" s="171">
        <v>0</v>
      </c>
    </row>
    <row r="7" spans="1:15" ht="15.6" hidden="1" x14ac:dyDescent="0.3">
      <c r="A7" s="163" t="s">
        <v>225</v>
      </c>
      <c r="B7" s="172">
        <v>2400</v>
      </c>
      <c r="C7" s="171">
        <v>0</v>
      </c>
      <c r="D7" s="171">
        <v>0</v>
      </c>
      <c r="E7" s="171">
        <v>0</v>
      </c>
      <c r="F7" s="166"/>
      <c r="G7" s="179"/>
      <c r="H7" s="171">
        <v>0</v>
      </c>
      <c r="I7" s="171">
        <v>0</v>
      </c>
      <c r="J7" s="171">
        <v>0</v>
      </c>
      <c r="K7" s="165"/>
      <c r="L7" s="171">
        <v>0</v>
      </c>
      <c r="M7" s="171">
        <v>0</v>
      </c>
      <c r="N7" s="171">
        <v>0</v>
      </c>
      <c r="O7" s="171">
        <v>0</v>
      </c>
    </row>
    <row r="8" spans="1:15" ht="15.6" hidden="1" x14ac:dyDescent="0.3">
      <c r="A8" s="163" t="s">
        <v>224</v>
      </c>
      <c r="B8" s="172">
        <v>400</v>
      </c>
      <c r="C8" s="171">
        <v>0</v>
      </c>
      <c r="D8" s="171">
        <v>0</v>
      </c>
      <c r="E8" s="171">
        <v>0</v>
      </c>
      <c r="F8" s="166"/>
      <c r="G8" s="179"/>
      <c r="H8" s="171">
        <v>0</v>
      </c>
      <c r="I8" s="171">
        <v>0</v>
      </c>
      <c r="J8" s="171">
        <v>0</v>
      </c>
      <c r="K8" s="165"/>
      <c r="L8" s="171">
        <v>0</v>
      </c>
      <c r="M8" s="171">
        <v>2400</v>
      </c>
      <c r="N8" s="171">
        <v>2400</v>
      </c>
      <c r="O8" s="171">
        <v>0</v>
      </c>
    </row>
    <row r="9" spans="1:15" ht="15.6" hidden="1" x14ac:dyDescent="0.3">
      <c r="A9" s="163" t="s">
        <v>223</v>
      </c>
      <c r="B9" s="172">
        <v>0</v>
      </c>
      <c r="C9" s="171">
        <v>0</v>
      </c>
      <c r="D9" s="171">
        <v>0</v>
      </c>
      <c r="E9" s="171">
        <v>0</v>
      </c>
      <c r="F9" s="166"/>
      <c r="G9" s="179"/>
      <c r="H9" s="171">
        <v>0</v>
      </c>
      <c r="I9" s="171">
        <v>0</v>
      </c>
      <c r="J9" s="171">
        <v>0</v>
      </c>
      <c r="K9" s="165"/>
      <c r="L9" s="171">
        <v>0</v>
      </c>
      <c r="M9" s="171">
        <v>400</v>
      </c>
      <c r="N9" s="171">
        <v>400</v>
      </c>
      <c r="O9" s="171">
        <v>0</v>
      </c>
    </row>
    <row r="10" spans="1:15" ht="15.6" hidden="1" x14ac:dyDescent="0.3">
      <c r="A10" s="163" t="s">
        <v>222</v>
      </c>
      <c r="B10" s="172">
        <v>0</v>
      </c>
      <c r="C10" s="171">
        <v>0</v>
      </c>
      <c r="D10" s="171">
        <v>0</v>
      </c>
      <c r="E10" s="171">
        <v>0</v>
      </c>
      <c r="F10" s="166"/>
      <c r="G10" s="179"/>
      <c r="H10" s="171">
        <v>0</v>
      </c>
      <c r="I10" s="171">
        <v>0</v>
      </c>
      <c r="J10" s="171">
        <v>0</v>
      </c>
      <c r="K10" s="165"/>
      <c r="L10" s="171">
        <v>0</v>
      </c>
      <c r="M10" s="171">
        <v>0</v>
      </c>
      <c r="N10" s="171">
        <v>0</v>
      </c>
      <c r="O10" s="171">
        <v>0</v>
      </c>
    </row>
    <row r="11" spans="1:15" ht="15.6" hidden="1" x14ac:dyDescent="0.3">
      <c r="A11" s="170" t="s">
        <v>221</v>
      </c>
      <c r="B11" s="169">
        <v>0</v>
      </c>
      <c r="C11" s="169">
        <v>0</v>
      </c>
      <c r="D11" s="169">
        <v>0</v>
      </c>
      <c r="E11" s="169">
        <v>0</v>
      </c>
      <c r="F11" s="169"/>
      <c r="G11" s="169"/>
      <c r="H11" s="169">
        <v>0</v>
      </c>
      <c r="I11" s="169">
        <v>0</v>
      </c>
      <c r="J11" s="169">
        <v>0</v>
      </c>
      <c r="K11" s="170"/>
      <c r="L11" s="169">
        <v>0</v>
      </c>
      <c r="M11" s="169">
        <v>0</v>
      </c>
      <c r="N11" s="169">
        <v>0</v>
      </c>
      <c r="O11" s="169">
        <v>0</v>
      </c>
    </row>
    <row r="12" spans="1:15" ht="15.6" hidden="1" x14ac:dyDescent="0.3">
      <c r="A12" s="168" t="s">
        <v>120</v>
      </c>
      <c r="B12" s="178">
        <f>SUM(B5:B11)</f>
        <v>13197.54</v>
      </c>
      <c r="C12" s="164">
        <f>SUM(C5:C11)</f>
        <v>0</v>
      </c>
      <c r="D12" s="164">
        <f>SUM(D5:D11)</f>
        <v>0</v>
      </c>
      <c r="E12" s="164">
        <f>SUM(E5:E11)</f>
        <v>0</v>
      </c>
      <c r="F12" s="166"/>
      <c r="G12" s="176"/>
      <c r="H12" s="164">
        <f>SUM(H5:H11)</f>
        <v>0</v>
      </c>
      <c r="I12" s="164">
        <f>SUM(I5:I11)</f>
        <v>0</v>
      </c>
      <c r="J12" s="164">
        <f>SUM(J5:J11)</f>
        <v>0</v>
      </c>
      <c r="K12" s="165"/>
      <c r="L12" s="164">
        <f>SUM(L5:L11)</f>
        <v>0</v>
      </c>
      <c r="M12" s="164">
        <f>SUM(M5:M11)</f>
        <v>15800.9</v>
      </c>
      <c r="N12" s="164">
        <f>SUM(N5:N11)</f>
        <v>7038.94</v>
      </c>
      <c r="O12" s="164">
        <f>SUM(O5:O11)</f>
        <v>0</v>
      </c>
    </row>
    <row r="13" spans="1:15" x14ac:dyDescent="0.3">
      <c r="A13" s="175" t="s">
        <v>256</v>
      </c>
      <c r="B13" s="337" t="s">
        <v>233</v>
      </c>
      <c r="C13" s="337"/>
      <c r="D13" s="337"/>
      <c r="E13" s="337"/>
      <c r="F13" s="165"/>
      <c r="G13" s="337" t="s">
        <v>232</v>
      </c>
      <c r="H13" s="337"/>
      <c r="I13" s="337"/>
      <c r="J13" s="337"/>
      <c r="K13" s="165"/>
      <c r="L13" s="177"/>
      <c r="M13" s="177"/>
      <c r="N13" s="177"/>
      <c r="O13" s="177"/>
    </row>
    <row r="14" spans="1:15" ht="15.6" x14ac:dyDescent="0.3">
      <c r="A14" s="163" t="s">
        <v>227</v>
      </c>
      <c r="B14" s="172">
        <v>3392</v>
      </c>
      <c r="C14" s="171">
        <v>3922</v>
      </c>
      <c r="D14" s="172">
        <v>2226</v>
      </c>
      <c r="E14" s="171">
        <v>2014</v>
      </c>
      <c r="F14" s="166"/>
      <c r="G14" s="171">
        <v>8692</v>
      </c>
      <c r="H14" s="171">
        <v>7526</v>
      </c>
      <c r="I14" s="171">
        <v>5724</v>
      </c>
      <c r="J14" s="171">
        <v>4982</v>
      </c>
      <c r="K14" s="165"/>
      <c r="L14" s="171">
        <v>0</v>
      </c>
      <c r="M14" s="171">
        <v>0</v>
      </c>
      <c r="N14" s="171">
        <v>0</v>
      </c>
      <c r="O14" s="171">
        <v>0</v>
      </c>
    </row>
    <row r="15" spans="1:15" ht="15.6" x14ac:dyDescent="0.3">
      <c r="A15" s="163" t="s">
        <v>226</v>
      </c>
      <c r="B15" s="172">
        <v>203.52</v>
      </c>
      <c r="C15" s="171">
        <v>235.32</v>
      </c>
      <c r="D15" s="172">
        <v>133.56</v>
      </c>
      <c r="E15" s="171">
        <v>120.84</v>
      </c>
      <c r="F15" s="166"/>
      <c r="G15" s="171">
        <v>521.52</v>
      </c>
      <c r="H15" s="171">
        <v>451.56</v>
      </c>
      <c r="I15" s="171">
        <v>343.44</v>
      </c>
      <c r="J15" s="171">
        <v>298.92</v>
      </c>
      <c r="K15" s="165"/>
      <c r="L15" s="171">
        <v>0</v>
      </c>
      <c r="M15" s="171">
        <v>0</v>
      </c>
      <c r="N15" s="171">
        <v>0</v>
      </c>
      <c r="O15" s="171">
        <v>0</v>
      </c>
    </row>
    <row r="16" spans="1:15" ht="15.6" x14ac:dyDescent="0.3">
      <c r="A16" s="163" t="s">
        <v>225</v>
      </c>
      <c r="B16" s="172">
        <v>300</v>
      </c>
      <c r="C16" s="171">
        <v>200</v>
      </c>
      <c r="D16" s="172">
        <v>300</v>
      </c>
      <c r="E16" s="171">
        <v>200</v>
      </c>
      <c r="F16" s="166"/>
      <c r="G16" s="171">
        <v>400</v>
      </c>
      <c r="H16" s="171">
        <v>300</v>
      </c>
      <c r="I16" s="171">
        <v>400</v>
      </c>
      <c r="J16" s="171">
        <v>300</v>
      </c>
      <c r="K16" s="165"/>
      <c r="L16" s="171">
        <v>0</v>
      </c>
      <c r="M16" s="171">
        <v>0</v>
      </c>
      <c r="N16" s="171">
        <v>0</v>
      </c>
      <c r="O16" s="171">
        <v>0</v>
      </c>
    </row>
    <row r="17" spans="1:15" ht="15.6" x14ac:dyDescent="0.3">
      <c r="A17" s="286" t="s">
        <v>405</v>
      </c>
      <c r="B17" s="314">
        <v>398</v>
      </c>
      <c r="C17" s="315">
        <v>398</v>
      </c>
      <c r="D17" s="314">
        <v>199</v>
      </c>
      <c r="E17" s="315">
        <v>199</v>
      </c>
      <c r="F17" s="288"/>
      <c r="G17" s="287">
        <f>2641/5</f>
        <v>528.20000000000005</v>
      </c>
      <c r="H17" s="287">
        <f>2641/5</f>
        <v>528.20000000000005</v>
      </c>
      <c r="I17" s="287">
        <f>1745.5/5</f>
        <v>349.1</v>
      </c>
      <c r="J17" s="287">
        <f>1745.5/5</f>
        <v>349.1</v>
      </c>
      <c r="K17" s="289"/>
      <c r="L17" s="287">
        <v>0</v>
      </c>
      <c r="M17" s="287">
        <v>0</v>
      </c>
      <c r="N17" s="287">
        <v>0</v>
      </c>
      <c r="O17" s="287">
        <v>0</v>
      </c>
    </row>
    <row r="18" spans="1:15" ht="15.6" x14ac:dyDescent="0.3">
      <c r="A18" s="268" t="s">
        <v>223</v>
      </c>
      <c r="B18" s="172">
        <v>0</v>
      </c>
      <c r="C18" s="171">
        <v>0</v>
      </c>
      <c r="D18" s="172">
        <v>0</v>
      </c>
      <c r="E18" s="171">
        <v>0</v>
      </c>
      <c r="F18" s="166"/>
      <c r="G18" s="171">
        <v>800</v>
      </c>
      <c r="H18" s="171">
        <v>800</v>
      </c>
      <c r="I18" s="171">
        <v>400</v>
      </c>
      <c r="J18" s="171">
        <v>400</v>
      </c>
      <c r="K18" s="165"/>
      <c r="L18" s="171">
        <v>0</v>
      </c>
      <c r="M18" s="171">
        <v>0</v>
      </c>
      <c r="N18" s="171">
        <v>0</v>
      </c>
      <c r="O18" s="171">
        <v>0</v>
      </c>
    </row>
    <row r="19" spans="1:15" ht="15.6" x14ac:dyDescent="0.3">
      <c r="A19" s="163" t="s">
        <v>222</v>
      </c>
      <c r="B19" s="172">
        <v>200</v>
      </c>
      <c r="C19" s="171">
        <v>200</v>
      </c>
      <c r="D19" s="172">
        <v>200</v>
      </c>
      <c r="E19" s="171">
        <v>200</v>
      </c>
      <c r="F19" s="166"/>
      <c r="G19" s="171">
        <v>200</v>
      </c>
      <c r="H19" s="171">
        <v>200</v>
      </c>
      <c r="I19" s="171">
        <v>200</v>
      </c>
      <c r="J19" s="171">
        <v>200</v>
      </c>
      <c r="K19" s="165"/>
      <c r="L19" s="171">
        <v>0</v>
      </c>
      <c r="M19" s="171">
        <v>0</v>
      </c>
      <c r="N19" s="171">
        <v>0</v>
      </c>
      <c r="O19" s="171">
        <v>0</v>
      </c>
    </row>
    <row r="20" spans="1:15" ht="16.2" thickBot="1" x14ac:dyDescent="0.35">
      <c r="A20" s="266" t="s">
        <v>221</v>
      </c>
      <c r="B20" s="267"/>
      <c r="C20" s="267"/>
      <c r="D20" s="267"/>
      <c r="E20" s="267"/>
      <c r="F20" s="267"/>
      <c r="G20" s="267"/>
      <c r="H20" s="267"/>
      <c r="I20" s="267"/>
      <c r="J20" s="267"/>
      <c r="K20" s="266"/>
      <c r="L20" s="267"/>
      <c r="M20" s="267"/>
      <c r="N20" s="267"/>
      <c r="O20" s="267"/>
    </row>
    <row r="21" spans="1:15" ht="16.2" thickTop="1" x14ac:dyDescent="0.3">
      <c r="A21" s="168" t="s">
        <v>120</v>
      </c>
      <c r="B21" s="265">
        <f>SUM(B14:B20)</f>
        <v>4493.5200000000004</v>
      </c>
      <c r="C21" s="164">
        <f>SUM(C14:C20)</f>
        <v>4955.32</v>
      </c>
      <c r="D21" s="178">
        <f>SUM(D14:D20)</f>
        <v>3058.56</v>
      </c>
      <c r="E21" s="176">
        <f>SUM(E14:E20)</f>
        <v>2733.84</v>
      </c>
      <c r="F21" s="166"/>
      <c r="G21" s="164">
        <f>SUM(G14:G20)</f>
        <v>11141.720000000001</v>
      </c>
      <c r="H21" s="164">
        <f>SUM(H14:H20)</f>
        <v>9805.760000000002</v>
      </c>
      <c r="I21" s="164">
        <f>SUM(I14:I20)</f>
        <v>7416.54</v>
      </c>
      <c r="J21" s="164">
        <f>SUM(J14:J20)</f>
        <v>6530.02</v>
      </c>
      <c r="K21" s="165"/>
      <c r="L21" s="164">
        <f>SUM(L14:L20)</f>
        <v>0</v>
      </c>
      <c r="M21" s="164">
        <f>SUM(M14:M20)</f>
        <v>0</v>
      </c>
      <c r="N21" s="164">
        <f>SUM(N14:N20)</f>
        <v>0</v>
      </c>
      <c r="O21" s="164">
        <f>SUM(O14:O20)</f>
        <v>0</v>
      </c>
    </row>
  </sheetData>
  <mergeCells count="8">
    <mergeCell ref="B13:E13"/>
    <mergeCell ref="G13:J13"/>
    <mergeCell ref="B1:E1"/>
    <mergeCell ref="G1:J1"/>
    <mergeCell ref="L1:O1"/>
    <mergeCell ref="B4:E4"/>
    <mergeCell ref="G4:J4"/>
    <mergeCell ref="L4:O4"/>
  </mergeCells>
  <pageMargins left="0.7" right="0.7" top="0.75" bottom="0.75" header="0.3" footer="0.3"/>
  <headerFooter>
    <oddFooter>&amp;L_x000D_&amp;1#&amp;"Calibri"&amp;14&amp;K000000 Business Use</oddFoot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F99BB-2CF4-441F-9C09-35C8ACDF1756}">
  <sheetPr>
    <tabColor rgb="FFFFC000"/>
  </sheetPr>
  <dimension ref="A1:G42"/>
  <sheetViews>
    <sheetView workbookViewId="0">
      <selection activeCell="B2" sqref="B2"/>
    </sheetView>
  </sheetViews>
  <sheetFormatPr defaultColWidth="9.1796875" defaultRowHeight="14.4" x14ac:dyDescent="0.3"/>
  <cols>
    <col min="1" max="1" width="42.08984375" style="291" bestFit="1" customWidth="1"/>
    <col min="2" max="2" width="21.1796875" style="291" customWidth="1"/>
    <col min="3" max="3" width="10.36328125" style="291" bestFit="1" customWidth="1"/>
    <col min="4" max="5" width="11.90625" style="291" bestFit="1" customWidth="1"/>
    <col min="6" max="6" width="27.36328125" style="291" bestFit="1" customWidth="1"/>
    <col min="7" max="7" width="1.54296875" style="291" bestFit="1" customWidth="1"/>
    <col min="8" max="16384" width="9.1796875" style="291"/>
  </cols>
  <sheetData>
    <row r="1" spans="1:5" x14ac:dyDescent="0.3">
      <c r="B1" s="339" t="s">
        <v>254</v>
      </c>
      <c r="C1" s="339"/>
      <c r="D1" s="339"/>
      <c r="E1" s="339"/>
    </row>
    <row r="2" spans="1:5" x14ac:dyDescent="0.3">
      <c r="A2" s="292" t="s">
        <v>252</v>
      </c>
      <c r="B2" s="292" t="s">
        <v>251</v>
      </c>
      <c r="C2" s="292" t="s">
        <v>250</v>
      </c>
      <c r="D2" s="292" t="s">
        <v>249</v>
      </c>
      <c r="E2" s="292" t="s">
        <v>248</v>
      </c>
    </row>
    <row r="3" spans="1:5" x14ac:dyDescent="0.3">
      <c r="B3" s="293" t="s">
        <v>239</v>
      </c>
      <c r="C3" s="293" t="s">
        <v>238</v>
      </c>
      <c r="D3" s="293" t="s">
        <v>239</v>
      </c>
      <c r="E3" s="293" t="s">
        <v>238</v>
      </c>
    </row>
    <row r="4" spans="1:5" x14ac:dyDescent="0.3">
      <c r="A4" s="294" t="s">
        <v>406</v>
      </c>
      <c r="B4" s="340" t="s">
        <v>233</v>
      </c>
      <c r="C4" s="340"/>
      <c r="D4" s="340"/>
      <c r="E4" s="340"/>
    </row>
    <row r="5" spans="1:5" x14ac:dyDescent="0.3">
      <c r="A5" s="10" t="s">
        <v>227</v>
      </c>
      <c r="B5" s="295">
        <v>6100</v>
      </c>
      <c r="C5" s="71">
        <v>6100</v>
      </c>
      <c r="D5" s="295">
        <v>4200</v>
      </c>
      <c r="E5" s="71">
        <v>4200</v>
      </c>
    </row>
    <row r="6" spans="1:5" x14ac:dyDescent="0.3">
      <c r="A6" s="10" t="s">
        <v>226</v>
      </c>
      <c r="B6" s="295">
        <v>366</v>
      </c>
      <c r="C6" s="71">
        <v>366</v>
      </c>
      <c r="D6" s="295">
        <v>252</v>
      </c>
      <c r="E6" s="71">
        <v>252</v>
      </c>
    </row>
    <row r="7" spans="1:5" x14ac:dyDescent="0.3">
      <c r="A7" s="10" t="s">
        <v>225</v>
      </c>
      <c r="B7" s="295">
        <v>200</v>
      </c>
      <c r="C7" s="71">
        <v>200</v>
      </c>
      <c r="D7" s="295">
        <v>200</v>
      </c>
      <c r="E7" s="71">
        <v>200</v>
      </c>
    </row>
    <row r="8" spans="1:5" x14ac:dyDescent="0.3">
      <c r="A8" s="10" t="s">
        <v>224</v>
      </c>
      <c r="B8" s="295">
        <v>3110</v>
      </c>
      <c r="C8" s="71">
        <v>3110</v>
      </c>
      <c r="D8" s="295">
        <v>1555</v>
      </c>
      <c r="E8" s="71">
        <v>1555</v>
      </c>
    </row>
    <row r="9" spans="1:5" x14ac:dyDescent="0.3">
      <c r="A9" s="10" t="s">
        <v>223</v>
      </c>
      <c r="B9" s="295">
        <v>0</v>
      </c>
      <c r="C9" s="71">
        <v>0</v>
      </c>
      <c r="D9" s="295">
        <v>0</v>
      </c>
      <c r="E9" s="71">
        <v>0</v>
      </c>
    </row>
    <row r="10" spans="1:5" x14ac:dyDescent="0.3">
      <c r="A10" s="10" t="s">
        <v>222</v>
      </c>
      <c r="B10" s="295">
        <v>249</v>
      </c>
      <c r="C10" s="71">
        <v>249</v>
      </c>
      <c r="D10" s="295">
        <v>249</v>
      </c>
      <c r="E10" s="71">
        <v>249</v>
      </c>
    </row>
    <row r="11" spans="1:5" ht="15" thickBot="1" x14ac:dyDescent="0.35">
      <c r="A11" s="296" t="s">
        <v>221</v>
      </c>
      <c r="B11" s="297">
        <v>80</v>
      </c>
      <c r="C11" s="298"/>
      <c r="D11" s="297">
        <v>80</v>
      </c>
      <c r="E11" s="298"/>
    </row>
    <row r="12" spans="1:5" ht="15" thickTop="1" x14ac:dyDescent="0.3">
      <c r="A12" s="292" t="s">
        <v>120</v>
      </c>
      <c r="B12" s="299">
        <f>SUM(B5:B11)</f>
        <v>10105</v>
      </c>
      <c r="C12" s="300">
        <f>SUM(C5:C11)</f>
        <v>10025</v>
      </c>
      <c r="D12" s="301">
        <f>SUM(D5:D11)</f>
        <v>6536</v>
      </c>
      <c r="E12" s="302">
        <f>SUM(E5:E11)</f>
        <v>6456</v>
      </c>
    </row>
    <row r="14" spans="1:5" x14ac:dyDescent="0.3">
      <c r="B14" s="303" t="s">
        <v>407</v>
      </c>
    </row>
    <row r="15" spans="1:5" x14ac:dyDescent="0.3">
      <c r="A15" s="292" t="s">
        <v>252</v>
      </c>
      <c r="B15" s="292" t="s">
        <v>251</v>
      </c>
      <c r="C15" s="292" t="s">
        <v>250</v>
      </c>
      <c r="D15" s="292" t="s">
        <v>249</v>
      </c>
      <c r="E15" s="292" t="s">
        <v>248</v>
      </c>
    </row>
    <row r="16" spans="1:5" x14ac:dyDescent="0.3">
      <c r="B16" s="293" t="s">
        <v>239</v>
      </c>
      <c r="C16" s="293" t="s">
        <v>238</v>
      </c>
      <c r="D16" s="293" t="s">
        <v>239</v>
      </c>
      <c r="E16" s="293" t="s">
        <v>238</v>
      </c>
    </row>
    <row r="17" spans="1:7" x14ac:dyDescent="0.3">
      <c r="A17" s="294" t="s">
        <v>406</v>
      </c>
      <c r="B17" s="340" t="s">
        <v>233</v>
      </c>
      <c r="C17" s="340"/>
      <c r="D17" s="340"/>
      <c r="E17" s="340"/>
    </row>
    <row r="18" spans="1:7" x14ac:dyDescent="0.3">
      <c r="A18" s="10" t="s">
        <v>227</v>
      </c>
      <c r="B18" s="295">
        <v>6100</v>
      </c>
      <c r="C18" s="71">
        <v>6100</v>
      </c>
      <c r="D18" s="295">
        <v>4200</v>
      </c>
      <c r="E18" s="71">
        <v>4200</v>
      </c>
    </row>
    <row r="19" spans="1:7" x14ac:dyDescent="0.3">
      <c r="A19" s="10" t="s">
        <v>226</v>
      </c>
      <c r="B19" s="295">
        <v>366</v>
      </c>
      <c r="C19" s="71">
        <v>366</v>
      </c>
      <c r="D19" s="295">
        <v>252</v>
      </c>
      <c r="E19" s="71">
        <v>252</v>
      </c>
    </row>
    <row r="20" spans="1:7" ht="15" thickBot="1" x14ac:dyDescent="0.35">
      <c r="A20" s="10" t="s">
        <v>225</v>
      </c>
      <c r="B20" s="295">
        <v>200</v>
      </c>
      <c r="C20" s="71">
        <v>200</v>
      </c>
      <c r="D20" s="295">
        <v>200</v>
      </c>
      <c r="E20" s="71">
        <v>200</v>
      </c>
    </row>
    <row r="21" spans="1:7" ht="15" thickBot="1" x14ac:dyDescent="0.35">
      <c r="A21" s="304" t="s">
        <v>405</v>
      </c>
      <c r="B21" s="305">
        <v>690</v>
      </c>
      <c r="C21" s="306">
        <v>690</v>
      </c>
      <c r="D21" s="305">
        <v>345</v>
      </c>
      <c r="E21" s="307">
        <v>345</v>
      </c>
      <c r="F21" s="308"/>
      <c r="G21" s="309"/>
    </row>
    <row r="22" spans="1:7" x14ac:dyDescent="0.3">
      <c r="A22" s="10" t="s">
        <v>223</v>
      </c>
      <c r="B22" s="295">
        <v>0</v>
      </c>
      <c r="C22" s="71">
        <v>0</v>
      </c>
      <c r="D22" s="295">
        <v>0</v>
      </c>
      <c r="E22" s="71">
        <v>0</v>
      </c>
    </row>
    <row r="23" spans="1:7" x14ac:dyDescent="0.3">
      <c r="A23" s="10" t="s">
        <v>222</v>
      </c>
      <c r="B23" s="295">
        <v>249</v>
      </c>
      <c r="C23" s="71">
        <v>249</v>
      </c>
      <c r="D23" s="295">
        <v>249</v>
      </c>
      <c r="E23" s="71">
        <v>249</v>
      </c>
    </row>
    <row r="24" spans="1:7" ht="15" thickBot="1" x14ac:dyDescent="0.35">
      <c r="A24" s="296" t="s">
        <v>221</v>
      </c>
      <c r="B24" s="297">
        <v>80</v>
      </c>
      <c r="C24" s="298"/>
      <c r="D24" s="297">
        <v>80</v>
      </c>
      <c r="E24" s="298"/>
    </row>
    <row r="25" spans="1:7" ht="15" thickTop="1" x14ac:dyDescent="0.3">
      <c r="A25" s="292" t="s">
        <v>120</v>
      </c>
      <c r="B25" s="299">
        <f>SUM(B18:B24)</f>
        <v>7685</v>
      </c>
      <c r="C25" s="300">
        <f>SUM(C18:C24)</f>
        <v>7605</v>
      </c>
      <c r="D25" s="301">
        <f>SUM(D18:D24)</f>
        <v>5326</v>
      </c>
      <c r="E25" s="302">
        <f>SUM(E18:E24)</f>
        <v>5246</v>
      </c>
    </row>
    <row r="30" spans="1:7" x14ac:dyDescent="0.3">
      <c r="A30" s="310" t="s">
        <v>408</v>
      </c>
      <c r="B30" s="303" t="s">
        <v>409</v>
      </c>
    </row>
    <row r="31" spans="1:7" x14ac:dyDescent="0.3">
      <c r="B31" s="339" t="s">
        <v>254</v>
      </c>
      <c r="C31" s="339"/>
      <c r="D31" s="339"/>
      <c r="E31" s="339"/>
    </row>
    <row r="32" spans="1:7" x14ac:dyDescent="0.3">
      <c r="A32" s="292" t="s">
        <v>252</v>
      </c>
      <c r="B32" s="292" t="s">
        <v>251</v>
      </c>
      <c r="C32" s="292" t="s">
        <v>250</v>
      </c>
      <c r="D32" s="292" t="s">
        <v>249</v>
      </c>
      <c r="E32" s="292" t="s">
        <v>248</v>
      </c>
    </row>
    <row r="33" spans="1:6" x14ac:dyDescent="0.3">
      <c r="B33" s="293" t="s">
        <v>239</v>
      </c>
      <c r="C33" s="293" t="s">
        <v>238</v>
      </c>
      <c r="D33" s="293" t="s">
        <v>239</v>
      </c>
      <c r="E33" s="293" t="s">
        <v>238</v>
      </c>
    </row>
    <row r="34" spans="1:6" x14ac:dyDescent="0.3">
      <c r="A34" s="294" t="s">
        <v>406</v>
      </c>
      <c r="B34" s="340" t="s">
        <v>233</v>
      </c>
      <c r="C34" s="340"/>
      <c r="D34" s="340"/>
      <c r="E34" s="340"/>
    </row>
    <row r="35" spans="1:6" x14ac:dyDescent="0.3">
      <c r="A35" s="10" t="s">
        <v>227</v>
      </c>
      <c r="B35" s="295">
        <v>5984</v>
      </c>
      <c r="C35" s="71">
        <v>5565</v>
      </c>
      <c r="D35" s="295">
        <v>4158</v>
      </c>
      <c r="E35" s="71">
        <v>3739</v>
      </c>
    </row>
    <row r="36" spans="1:6" x14ac:dyDescent="0.3">
      <c r="A36" s="10" t="s">
        <v>226</v>
      </c>
      <c r="B36" s="295">
        <f>B35*0.06</f>
        <v>359.03999999999996</v>
      </c>
      <c r="C36" s="284">
        <f>C35*0.06</f>
        <v>333.9</v>
      </c>
      <c r="D36" s="295">
        <f>D35*0.06</f>
        <v>249.48</v>
      </c>
      <c r="E36" s="284">
        <f>E35*0.06</f>
        <v>224.34</v>
      </c>
      <c r="F36" s="291" t="s">
        <v>410</v>
      </c>
    </row>
    <row r="37" spans="1:6" ht="15" thickBot="1" x14ac:dyDescent="0.35">
      <c r="A37" s="10" t="s">
        <v>225</v>
      </c>
      <c r="B37" s="295"/>
      <c r="C37" s="71"/>
      <c r="D37" s="295"/>
      <c r="E37" s="71"/>
      <c r="F37" s="291" t="s">
        <v>411</v>
      </c>
    </row>
    <row r="38" spans="1:6" ht="15" thickBot="1" x14ac:dyDescent="0.35">
      <c r="A38" s="304" t="s">
        <v>405</v>
      </c>
      <c r="B38" s="311">
        <v>510</v>
      </c>
      <c r="C38" s="312">
        <v>510</v>
      </c>
      <c r="D38" s="311">
        <v>255</v>
      </c>
      <c r="E38" s="313">
        <v>255</v>
      </c>
    </row>
    <row r="39" spans="1:6" x14ac:dyDescent="0.3">
      <c r="A39" s="10" t="s">
        <v>223</v>
      </c>
      <c r="B39" s="295">
        <v>0</v>
      </c>
      <c r="C39" s="71">
        <v>0</v>
      </c>
      <c r="D39" s="295">
        <v>0</v>
      </c>
      <c r="E39" s="71">
        <v>0</v>
      </c>
    </row>
    <row r="40" spans="1:6" x14ac:dyDescent="0.3">
      <c r="A40" s="10" t="s">
        <v>222</v>
      </c>
      <c r="B40" s="295">
        <v>0</v>
      </c>
      <c r="C40" s="71">
        <v>0</v>
      </c>
      <c r="D40" s="295">
        <v>0</v>
      </c>
      <c r="E40" s="71">
        <v>0</v>
      </c>
      <c r="F40" s="291" t="s">
        <v>411</v>
      </c>
    </row>
    <row r="41" spans="1:6" ht="15" thickBot="1" x14ac:dyDescent="0.35">
      <c r="A41" s="296" t="s">
        <v>221</v>
      </c>
      <c r="B41" s="297">
        <v>0</v>
      </c>
      <c r="C41" s="298">
        <v>0</v>
      </c>
      <c r="D41" s="297">
        <v>0</v>
      </c>
      <c r="E41" s="298">
        <v>0</v>
      </c>
      <c r="F41" s="291" t="s">
        <v>411</v>
      </c>
    </row>
    <row r="42" spans="1:6" ht="15" thickTop="1" x14ac:dyDescent="0.3">
      <c r="A42" s="292" t="s">
        <v>120</v>
      </c>
      <c r="B42" s="299">
        <f>SUM(B35:B41)</f>
        <v>6853.04</v>
      </c>
      <c r="C42" s="300">
        <f>SUM(C35:C41)</f>
        <v>6408.9</v>
      </c>
      <c r="D42" s="301">
        <f>SUM(D35:D41)</f>
        <v>4662.4799999999996</v>
      </c>
      <c r="E42" s="302">
        <f>SUM(E35:E41)</f>
        <v>4218.34</v>
      </c>
    </row>
  </sheetData>
  <mergeCells count="5">
    <mergeCell ref="B1:E1"/>
    <mergeCell ref="B4:E4"/>
    <mergeCell ref="B17:E17"/>
    <mergeCell ref="B31:E31"/>
    <mergeCell ref="B34:E34"/>
  </mergeCells>
  <pageMargins left="0.7" right="0.7" top="0.75" bottom="0.75" header="0.3" footer="0.3"/>
  <headerFooter>
    <oddFooter>&amp;L_x000D_&amp;1#&amp;"Calibri"&amp;14&amp;K000000 Business Use</oddFoot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52090-12A4-42E9-B83E-2C6F78EE5CDD}">
  <sheetPr>
    <tabColor rgb="FFFFC000"/>
  </sheetPr>
  <dimension ref="A1:AO88"/>
  <sheetViews>
    <sheetView zoomScale="70" zoomScaleNormal="70" workbookViewId="0">
      <selection activeCell="B2" sqref="B2"/>
    </sheetView>
  </sheetViews>
  <sheetFormatPr defaultRowHeight="15.6" x14ac:dyDescent="0.3"/>
  <cols>
    <col min="1" max="1" width="7.1796875" style="129" customWidth="1"/>
    <col min="2" max="2" width="16.81640625" style="129" bestFit="1" customWidth="1"/>
    <col min="3" max="3" width="15.1796875" style="129" bestFit="1" customWidth="1"/>
    <col min="4" max="4" width="7.54296875" style="129" bestFit="1" customWidth="1"/>
    <col min="5" max="5" width="4.81640625" style="129" bestFit="1" customWidth="1"/>
    <col min="6" max="6" width="10.6328125" style="129" bestFit="1" customWidth="1"/>
    <col min="7" max="8" width="10.1796875" style="129" bestFit="1" customWidth="1"/>
    <col min="10" max="10" width="64.81640625" bestFit="1" customWidth="1"/>
    <col min="11" max="11" width="16.81640625" customWidth="1"/>
    <col min="12" max="12" width="17.1796875" bestFit="1" customWidth="1"/>
    <col min="13" max="13" width="21.81640625" bestFit="1" customWidth="1"/>
    <col min="14" max="14" width="1.81640625" customWidth="1"/>
    <col min="15" max="15" width="45.1796875" customWidth="1"/>
    <col min="16" max="16" width="11.453125" bestFit="1" customWidth="1"/>
    <col min="17" max="17" width="1.81640625" customWidth="1"/>
    <col min="18" max="18" width="10.1796875" style="1" bestFit="1" customWidth="1"/>
    <col min="19" max="19" width="42" style="1" bestFit="1" customWidth="1"/>
    <col min="20" max="20" width="24.81640625" style="1" bestFit="1" customWidth="1"/>
    <col min="21" max="21" width="13.90625" style="1" customWidth="1"/>
    <col min="22" max="22" width="7.81640625" style="1" customWidth="1"/>
    <col min="23" max="23" width="9.1796875" style="1" customWidth="1"/>
    <col min="24" max="24" width="11.81640625" style="1" customWidth="1"/>
    <col min="25" max="25" width="12.54296875" style="1" customWidth="1"/>
    <col min="26" max="26" width="12.08984375" style="1" bestFit="1" customWidth="1"/>
    <col min="27" max="27" width="9.1796875" style="1"/>
    <col min="28" max="28" width="10.81640625" style="1" bestFit="1" customWidth="1"/>
    <col min="29" max="29" width="15.453125" style="1" bestFit="1" customWidth="1"/>
    <col min="30" max="30" width="12.08984375" style="1" bestFit="1" customWidth="1"/>
    <col min="31" max="31" width="23.6328125" style="1" bestFit="1" customWidth="1"/>
    <col min="32" max="32" width="36.1796875" style="1" bestFit="1" customWidth="1"/>
    <col min="33" max="33" width="12.36328125" style="1" bestFit="1" customWidth="1"/>
    <col min="34" max="34" width="7.81640625" style="1" bestFit="1" customWidth="1"/>
    <col min="35" max="35" width="9.453125" style="1" bestFit="1" customWidth="1"/>
    <col min="36" max="36" width="11.1796875" style="1" bestFit="1" customWidth="1"/>
    <col min="37" max="37" width="11.81640625" style="1" bestFit="1" customWidth="1"/>
    <col min="38" max="38" width="12.08984375" style="1" bestFit="1" customWidth="1"/>
    <col min="39" max="39" width="9.1796875" style="1"/>
    <col min="40" max="40" width="10.6328125" style="1" bestFit="1" customWidth="1"/>
    <col min="41" max="41" width="14.81640625" style="1" bestFit="1" customWidth="1"/>
  </cols>
  <sheetData>
    <row r="1" spans="1:41" ht="69.599999999999994" thickBot="1" x14ac:dyDescent="0.35">
      <c r="A1" s="142" t="s">
        <v>124</v>
      </c>
      <c r="B1" s="129" t="s">
        <v>125</v>
      </c>
      <c r="C1" s="130" t="s">
        <v>126</v>
      </c>
      <c r="D1" s="130" t="s">
        <v>127</v>
      </c>
      <c r="E1" s="130" t="s">
        <v>188</v>
      </c>
      <c r="F1" s="139" t="s">
        <v>189</v>
      </c>
      <c r="G1" s="131" t="s">
        <v>128</v>
      </c>
      <c r="H1" s="131" t="s">
        <v>129</v>
      </c>
      <c r="J1" s="153" t="s">
        <v>219</v>
      </c>
      <c r="K1" s="105" t="s">
        <v>191</v>
      </c>
      <c r="L1" s="1"/>
      <c r="M1" s="1"/>
      <c r="N1" s="1"/>
      <c r="R1" s="352" t="s">
        <v>268</v>
      </c>
      <c r="S1" s="352"/>
      <c r="T1" s="352"/>
      <c r="U1" s="352"/>
      <c r="V1" s="352"/>
      <c r="W1" s="352"/>
      <c r="X1" s="352"/>
      <c r="Y1" s="352"/>
      <c r="Z1" s="352"/>
      <c r="AA1" s="352"/>
      <c r="AB1" s="352"/>
      <c r="AC1" s="352"/>
      <c r="AD1" s="352"/>
      <c r="AE1" s="352"/>
      <c r="AF1" s="352"/>
      <c r="AG1" s="352"/>
      <c r="AH1" s="352"/>
      <c r="AI1" s="352"/>
      <c r="AJ1" s="352"/>
      <c r="AK1" s="352"/>
      <c r="AL1" s="352"/>
      <c r="AM1" s="352"/>
      <c r="AN1" s="352"/>
      <c r="AO1" s="352"/>
    </row>
    <row r="2" spans="1:41" ht="25.8" x14ac:dyDescent="0.5">
      <c r="A2" s="187">
        <v>1</v>
      </c>
      <c r="B2" s="184" t="s">
        <v>130</v>
      </c>
      <c r="C2" s="132">
        <v>42646.387303240743</v>
      </c>
      <c r="D2" s="133" t="s">
        <v>131</v>
      </c>
      <c r="E2" s="133" t="s">
        <v>132</v>
      </c>
      <c r="F2" s="134" t="s">
        <v>51</v>
      </c>
      <c r="G2" s="135">
        <f t="shared" ref="G2:G22" si="0">YEAR(C2)</f>
        <v>2016</v>
      </c>
      <c r="H2" s="135">
        <f>MONTH(C2)</f>
        <v>10</v>
      </c>
      <c r="J2" s="148" t="s">
        <v>192</v>
      </c>
      <c r="K2" s="149" t="s">
        <v>213</v>
      </c>
      <c r="L2" s="1"/>
      <c r="M2" s="1"/>
      <c r="N2" s="1"/>
      <c r="R2" s="352" t="s">
        <v>269</v>
      </c>
      <c r="S2" s="352"/>
      <c r="T2" s="352"/>
      <c r="U2" s="352"/>
      <c r="V2" s="352"/>
      <c r="W2" s="352"/>
      <c r="X2" s="352"/>
      <c r="Y2" s="352"/>
      <c r="Z2" s="352"/>
      <c r="AA2" s="352"/>
      <c r="AB2" s="352"/>
      <c r="AC2" s="352"/>
      <c r="AD2" s="352"/>
      <c r="AE2" s="352"/>
      <c r="AF2" s="352"/>
      <c r="AG2" s="352"/>
      <c r="AH2" s="352"/>
      <c r="AI2" s="352"/>
      <c r="AJ2" s="352"/>
      <c r="AK2" s="352"/>
      <c r="AL2" s="352"/>
      <c r="AM2" s="352"/>
      <c r="AN2" s="352"/>
      <c r="AO2" s="352"/>
    </row>
    <row r="3" spans="1:41" ht="31.2" x14ac:dyDescent="0.3">
      <c r="A3" s="188">
        <v>2</v>
      </c>
      <c r="B3" s="185" t="s">
        <v>133</v>
      </c>
      <c r="C3" s="132">
        <v>42965.260497685187</v>
      </c>
      <c r="D3" s="133" t="s">
        <v>131</v>
      </c>
      <c r="E3" s="133" t="s">
        <v>132</v>
      </c>
      <c r="F3" s="134" t="s">
        <v>51</v>
      </c>
      <c r="G3" s="135">
        <f t="shared" si="0"/>
        <v>2017</v>
      </c>
      <c r="H3" s="135">
        <f t="shared" ref="H3:H22" si="1">MONTH(C3)</f>
        <v>8</v>
      </c>
      <c r="J3" s="1" t="s">
        <v>193</v>
      </c>
      <c r="K3" s="2" t="s">
        <v>194</v>
      </c>
      <c r="L3" s="2" t="s">
        <v>195</v>
      </c>
      <c r="M3" s="2" t="s">
        <v>196</v>
      </c>
      <c r="R3" s="351" t="s">
        <v>270</v>
      </c>
      <c r="S3" s="351"/>
      <c r="T3" s="351"/>
      <c r="U3" s="351"/>
      <c r="V3" s="351"/>
      <c r="W3" s="351"/>
      <c r="X3" s="351"/>
      <c r="Y3" s="351"/>
      <c r="Z3" s="351"/>
      <c r="AA3" s="351"/>
      <c r="AB3" s="351"/>
      <c r="AC3" s="351"/>
      <c r="AD3" s="351"/>
      <c r="AE3" s="351"/>
      <c r="AF3" s="351"/>
      <c r="AG3" s="351"/>
      <c r="AH3" s="351"/>
      <c r="AI3" s="351"/>
      <c r="AJ3" s="351"/>
      <c r="AK3" s="351"/>
      <c r="AL3" s="351"/>
      <c r="AM3" s="351"/>
      <c r="AN3" s="351"/>
      <c r="AO3" s="351"/>
    </row>
    <row r="4" spans="1:41" ht="15.45" customHeight="1" x14ac:dyDescent="0.3">
      <c r="A4" s="188">
        <v>3</v>
      </c>
      <c r="B4" s="186" t="s">
        <v>134</v>
      </c>
      <c r="C4" s="132">
        <v>43629.554583333331</v>
      </c>
      <c r="D4" s="133" t="s">
        <v>131</v>
      </c>
      <c r="E4" s="133" t="s">
        <v>132</v>
      </c>
      <c r="F4" s="134" t="s">
        <v>51</v>
      </c>
      <c r="G4" s="135">
        <f t="shared" si="0"/>
        <v>2019</v>
      </c>
      <c r="H4" s="135">
        <f t="shared" si="1"/>
        <v>6</v>
      </c>
      <c r="J4" s="1" t="s">
        <v>197</v>
      </c>
      <c r="K4" s="150">
        <v>5565</v>
      </c>
      <c r="L4" s="151">
        <f t="shared" ref="L4:L19" si="2">K4*0.06</f>
        <v>333.9</v>
      </c>
      <c r="M4" s="151">
        <f t="shared" ref="M4:M19" si="3">K4+L4</f>
        <v>5898.9</v>
      </c>
      <c r="O4" s="344" t="s">
        <v>198</v>
      </c>
      <c r="P4" s="344"/>
      <c r="S4" s="2"/>
      <c r="T4" s="2"/>
      <c r="U4" s="2"/>
      <c r="V4" s="2"/>
      <c r="W4" s="2"/>
      <c r="X4" s="2"/>
      <c r="Y4" s="2"/>
      <c r="Z4" s="2"/>
    </row>
    <row r="5" spans="1:41" x14ac:dyDescent="0.3">
      <c r="A5" s="188">
        <v>4</v>
      </c>
      <c r="B5" s="185" t="s">
        <v>135</v>
      </c>
      <c r="C5" s="132">
        <v>44095.408495370371</v>
      </c>
      <c r="D5" s="133" t="s">
        <v>131</v>
      </c>
      <c r="E5" s="133" t="s">
        <v>132</v>
      </c>
      <c r="F5" s="134" t="s">
        <v>51</v>
      </c>
      <c r="G5" s="135">
        <f t="shared" si="0"/>
        <v>2020</v>
      </c>
      <c r="H5" s="135">
        <f t="shared" si="1"/>
        <v>9</v>
      </c>
      <c r="J5" s="1" t="s">
        <v>198</v>
      </c>
      <c r="K5" s="150">
        <v>6093.429166666665</v>
      </c>
      <c r="L5" s="151">
        <f t="shared" si="2"/>
        <v>365.60574999999989</v>
      </c>
      <c r="M5" s="151">
        <f t="shared" si="3"/>
        <v>6459.0349166666647</v>
      </c>
      <c r="O5" s="152" t="s">
        <v>216</v>
      </c>
      <c r="P5" s="151">
        <f>M5+M6+M7+349</f>
        <v>7051.9624952380909</v>
      </c>
      <c r="R5" s="232" t="s">
        <v>385</v>
      </c>
      <c r="S5" s="2"/>
      <c r="T5" s="2"/>
      <c r="U5" s="2"/>
      <c r="V5" s="2"/>
      <c r="W5" s="2"/>
      <c r="X5" s="2"/>
      <c r="Y5" s="2"/>
      <c r="Z5" s="1" t="s">
        <v>376</v>
      </c>
      <c r="AA5" s="237">
        <f>COUNTIF(AA12:AA29,"Public")</f>
        <v>0</v>
      </c>
      <c r="AB5" s="237">
        <f>COUNTIF(AB12:AB29,"ChargePoint")</f>
        <v>17</v>
      </c>
      <c r="AC5" s="1" t="s">
        <v>378</v>
      </c>
      <c r="AD5" s="232" t="s">
        <v>385</v>
      </c>
      <c r="AL5" s="1" t="s">
        <v>376</v>
      </c>
      <c r="AM5" s="237">
        <f>COUNTIF(AM12:AM40,"Public")</f>
        <v>0</v>
      </c>
      <c r="AN5" s="237">
        <f>COUNTIF(AN12:AN40,"ChargePoint")</f>
        <v>5</v>
      </c>
      <c r="AO5" s="1" t="s">
        <v>378</v>
      </c>
    </row>
    <row r="6" spans="1:41" ht="16.2" thickBot="1" x14ac:dyDescent="0.35">
      <c r="A6" s="188">
        <v>5</v>
      </c>
      <c r="B6" s="185" t="s">
        <v>156</v>
      </c>
      <c r="C6" s="132">
        <v>44697</v>
      </c>
      <c r="D6" s="133" t="s">
        <v>155</v>
      </c>
      <c r="E6" s="133" t="s">
        <v>154</v>
      </c>
      <c r="F6" s="134" t="s">
        <v>51</v>
      </c>
      <c r="G6" s="135">
        <f t="shared" si="0"/>
        <v>2022</v>
      </c>
      <c r="H6" s="135">
        <f t="shared" si="1"/>
        <v>5</v>
      </c>
      <c r="J6" s="1" t="s">
        <v>199</v>
      </c>
      <c r="K6" s="150">
        <v>86.424999999999997</v>
      </c>
      <c r="L6" s="151">
        <f t="shared" si="2"/>
        <v>5.1854999999999993</v>
      </c>
      <c r="M6" s="151">
        <f t="shared" si="3"/>
        <v>91.610500000000002</v>
      </c>
      <c r="O6" s="152" t="s">
        <v>217</v>
      </c>
      <c r="P6" s="151">
        <f>M5+M6+M8+349</f>
        <v>7037.5726166666645</v>
      </c>
      <c r="R6" s="221"/>
      <c r="S6" s="221"/>
      <c r="T6" s="221"/>
      <c r="U6" s="221"/>
      <c r="V6" s="221"/>
      <c r="Z6" s="1" t="s">
        <v>377</v>
      </c>
      <c r="AA6" s="238">
        <f>COUNTIF(AA12:AA29,"Hosted")</f>
        <v>17</v>
      </c>
      <c r="AB6" s="238">
        <f>COUNTIF(AB12:AB29,"ClipperCreek")</f>
        <v>0</v>
      </c>
      <c r="AC6" s="1" t="s">
        <v>379</v>
      </c>
      <c r="AL6" s="1" t="s">
        <v>377</v>
      </c>
      <c r="AM6" s="238">
        <f>COUNTIF(AM12:AM40,"Hosted")</f>
        <v>5</v>
      </c>
      <c r="AN6" s="238">
        <f>COUNTIF(AN12:AN40,"ClipperCreek")</f>
        <v>0</v>
      </c>
      <c r="AO6" s="1" t="s">
        <v>379</v>
      </c>
    </row>
    <row r="7" spans="1:41" ht="16.2" customHeight="1" thickTop="1" x14ac:dyDescent="0.3">
      <c r="A7" s="188">
        <v>6</v>
      </c>
      <c r="B7" s="185" t="s">
        <v>157</v>
      </c>
      <c r="C7" s="132">
        <v>44697</v>
      </c>
      <c r="D7" s="133" t="s">
        <v>155</v>
      </c>
      <c r="E7" s="133" t="s">
        <v>154</v>
      </c>
      <c r="F7" s="134" t="s">
        <v>51</v>
      </c>
      <c r="G7" s="135">
        <f t="shared" si="0"/>
        <v>2022</v>
      </c>
      <c r="H7" s="135">
        <f t="shared" si="1"/>
        <v>5</v>
      </c>
      <c r="J7" s="1" t="s">
        <v>200</v>
      </c>
      <c r="K7" s="150">
        <v>143.69535714285499</v>
      </c>
      <c r="L7" s="151">
        <f t="shared" si="2"/>
        <v>8.6217214285712984</v>
      </c>
      <c r="M7" s="151">
        <f t="shared" si="3"/>
        <v>152.31707857142629</v>
      </c>
      <c r="O7" s="152" t="s">
        <v>218</v>
      </c>
      <c r="P7" s="151">
        <f>M4+M7+349</f>
        <v>6400.2170785714261</v>
      </c>
      <c r="S7" s="191"/>
      <c r="T7" s="2"/>
      <c r="U7" s="2"/>
      <c r="V7" s="2"/>
      <c r="W7" s="2"/>
      <c r="X7" s="2"/>
      <c r="Y7" s="2"/>
      <c r="AA7" s="239">
        <f>SUM(AA5:AA6)</f>
        <v>17</v>
      </c>
      <c r="AB7" s="239">
        <f>SUM(AB5:AB6)</f>
        <v>17</v>
      </c>
      <c r="AM7" s="239">
        <f>SUM(AM5:AM6)</f>
        <v>5</v>
      </c>
      <c r="AN7" s="239">
        <f>SUM(AN5:AN6)</f>
        <v>5</v>
      </c>
    </row>
    <row r="8" spans="1:41" ht="16.2" thickBot="1" x14ac:dyDescent="0.35">
      <c r="A8" s="188">
        <v>7</v>
      </c>
      <c r="B8" s="185" t="s">
        <v>158</v>
      </c>
      <c r="C8" s="132">
        <v>44771</v>
      </c>
      <c r="D8" s="133" t="s">
        <v>155</v>
      </c>
      <c r="E8" s="133" t="s">
        <v>154</v>
      </c>
      <c r="F8" s="134" t="s">
        <v>51</v>
      </c>
      <c r="G8" s="135">
        <f t="shared" si="0"/>
        <v>2022</v>
      </c>
      <c r="H8" s="135">
        <f t="shared" si="1"/>
        <v>7</v>
      </c>
      <c r="J8" s="1" t="s">
        <v>201</v>
      </c>
      <c r="K8" s="150">
        <v>130.12</v>
      </c>
      <c r="L8" s="151">
        <f t="shared" si="2"/>
        <v>7.8071999999999999</v>
      </c>
      <c r="M8" s="151">
        <f t="shared" si="3"/>
        <v>137.9272</v>
      </c>
      <c r="R8" s="240"/>
      <c r="S8" s="240"/>
      <c r="T8" s="240"/>
      <c r="U8" s="240"/>
      <c r="V8" s="240"/>
      <c r="W8" s="240"/>
      <c r="X8" s="240"/>
      <c r="Y8" s="240"/>
    </row>
    <row r="9" spans="1:41" x14ac:dyDescent="0.3">
      <c r="A9" s="188">
        <v>8</v>
      </c>
      <c r="B9" s="185" t="s">
        <v>159</v>
      </c>
      <c r="C9" s="132">
        <v>44771</v>
      </c>
      <c r="D9" s="133" t="s">
        <v>155</v>
      </c>
      <c r="E9" s="133" t="s">
        <v>154</v>
      </c>
      <c r="F9" s="134" t="s">
        <v>51</v>
      </c>
      <c r="G9" s="135">
        <f t="shared" ref="G9" si="4">YEAR(C9)</f>
        <v>2022</v>
      </c>
      <c r="H9" s="135">
        <f t="shared" ref="H9" si="5">MONTH(C9)</f>
        <v>7</v>
      </c>
      <c r="J9" s="1" t="s">
        <v>206</v>
      </c>
      <c r="K9" s="150">
        <v>480.85</v>
      </c>
      <c r="L9" s="151">
        <f t="shared" si="2"/>
        <v>28.850999999999999</v>
      </c>
      <c r="M9" s="151">
        <f t="shared" si="3"/>
        <v>509.70100000000002</v>
      </c>
      <c r="O9" s="344" t="s">
        <v>207</v>
      </c>
      <c r="P9" s="344"/>
      <c r="R9" s="353" t="s">
        <v>271</v>
      </c>
      <c r="S9" s="354"/>
      <c r="T9" s="354"/>
      <c r="U9" s="354"/>
      <c r="V9" s="354"/>
      <c r="W9" s="354"/>
      <c r="X9" s="354"/>
      <c r="Y9" s="354"/>
      <c r="Z9" s="355"/>
      <c r="AD9" s="345" t="s">
        <v>342</v>
      </c>
      <c r="AE9" s="346"/>
      <c r="AF9" s="346"/>
      <c r="AG9" s="346"/>
      <c r="AH9" s="346"/>
      <c r="AI9" s="346"/>
      <c r="AJ9" s="346"/>
      <c r="AK9" s="346"/>
      <c r="AL9" s="347"/>
    </row>
    <row r="10" spans="1:41" ht="16.2" thickBot="1" x14ac:dyDescent="0.35">
      <c r="A10" s="188">
        <v>9</v>
      </c>
      <c r="B10" s="185" t="s">
        <v>136</v>
      </c>
      <c r="C10" s="137">
        <v>44896.420601851853</v>
      </c>
      <c r="D10" s="133" t="s">
        <v>131</v>
      </c>
      <c r="E10" s="133" t="s">
        <v>132</v>
      </c>
      <c r="F10" s="134" t="s">
        <v>51</v>
      </c>
      <c r="G10" s="135">
        <f t="shared" si="0"/>
        <v>2022</v>
      </c>
      <c r="H10" s="135">
        <f t="shared" si="1"/>
        <v>12</v>
      </c>
      <c r="J10" s="1" t="s">
        <v>207</v>
      </c>
      <c r="K10" s="150">
        <v>681.25</v>
      </c>
      <c r="L10" s="151">
        <f t="shared" si="2"/>
        <v>40.875</v>
      </c>
      <c r="M10" s="151">
        <f t="shared" si="3"/>
        <v>722.125</v>
      </c>
      <c r="O10" s="152" t="s">
        <v>215</v>
      </c>
      <c r="P10" s="151">
        <f>((2*(M10+M11))+M13)/2</f>
        <v>1022.2163</v>
      </c>
      <c r="R10" s="356"/>
      <c r="S10" s="357"/>
      <c r="T10" s="357"/>
      <c r="U10" s="357"/>
      <c r="V10" s="357"/>
      <c r="W10" s="357"/>
      <c r="X10" s="357"/>
      <c r="Y10" s="357"/>
      <c r="Z10" s="358"/>
      <c r="AD10" s="348"/>
      <c r="AE10" s="349"/>
      <c r="AF10" s="349"/>
      <c r="AG10" s="349"/>
      <c r="AH10" s="349"/>
      <c r="AI10" s="349"/>
      <c r="AJ10" s="349"/>
      <c r="AK10" s="349"/>
      <c r="AL10" s="350"/>
    </row>
    <row r="11" spans="1:41" ht="43.2" x14ac:dyDescent="0.3">
      <c r="A11" s="188">
        <v>10</v>
      </c>
      <c r="B11" s="185" t="s">
        <v>137</v>
      </c>
      <c r="C11" s="132">
        <v>44939.552581018521</v>
      </c>
      <c r="D11" s="133" t="s">
        <v>131</v>
      </c>
      <c r="E11" s="133" t="s">
        <v>132</v>
      </c>
      <c r="F11" s="134" t="s">
        <v>51</v>
      </c>
      <c r="G11" s="135">
        <f t="shared" si="0"/>
        <v>2023</v>
      </c>
      <c r="H11" s="135">
        <f t="shared" si="1"/>
        <v>1</v>
      </c>
      <c r="J11" s="1" t="s">
        <v>208</v>
      </c>
      <c r="K11" s="150">
        <v>5</v>
      </c>
      <c r="L11" s="151">
        <f t="shared" si="2"/>
        <v>0.3</v>
      </c>
      <c r="M11" s="151">
        <f t="shared" si="3"/>
        <v>5.3</v>
      </c>
      <c r="R11" s="222" t="s">
        <v>272</v>
      </c>
      <c r="S11" s="223" t="s">
        <v>125</v>
      </c>
      <c r="T11" s="223" t="s">
        <v>273</v>
      </c>
      <c r="U11" s="223" t="s">
        <v>274</v>
      </c>
      <c r="V11" s="223" t="s">
        <v>275</v>
      </c>
      <c r="W11" s="224" t="s">
        <v>276</v>
      </c>
      <c r="X11" s="225" t="s">
        <v>277</v>
      </c>
      <c r="Y11" s="226" t="s">
        <v>278</v>
      </c>
      <c r="Z11" s="227" t="s">
        <v>279</v>
      </c>
      <c r="AA11" s="227" t="s">
        <v>374</v>
      </c>
      <c r="AB11" s="227" t="s">
        <v>25</v>
      </c>
      <c r="AD11" s="222" t="s">
        <v>272</v>
      </c>
      <c r="AE11" s="223" t="s">
        <v>125</v>
      </c>
      <c r="AF11" s="223" t="s">
        <v>273</v>
      </c>
      <c r="AG11" s="223" t="s">
        <v>274</v>
      </c>
      <c r="AH11" s="223" t="s">
        <v>275</v>
      </c>
      <c r="AI11" s="224" t="s">
        <v>276</v>
      </c>
      <c r="AJ11" s="225" t="s">
        <v>277</v>
      </c>
      <c r="AK11" s="226" t="s">
        <v>278</v>
      </c>
      <c r="AL11" s="227" t="s">
        <v>279</v>
      </c>
      <c r="AM11" s="227" t="s">
        <v>374</v>
      </c>
      <c r="AN11" s="227" t="s">
        <v>25</v>
      </c>
    </row>
    <row r="12" spans="1:41" ht="16.2" thickBot="1" x14ac:dyDescent="0.35">
      <c r="A12" s="189">
        <v>11</v>
      </c>
      <c r="B12" s="185" t="s">
        <v>138</v>
      </c>
      <c r="C12" s="132">
        <v>45121.518472222226</v>
      </c>
      <c r="D12" s="133" t="s">
        <v>131</v>
      </c>
      <c r="E12" s="133" t="s">
        <v>132</v>
      </c>
      <c r="F12" s="134" t="s">
        <v>51</v>
      </c>
      <c r="G12" s="135">
        <f t="shared" si="0"/>
        <v>2023</v>
      </c>
      <c r="H12" s="135">
        <f t="shared" si="1"/>
        <v>7</v>
      </c>
      <c r="J12" s="1" t="s">
        <v>209</v>
      </c>
      <c r="K12" s="150">
        <v>5</v>
      </c>
      <c r="L12" s="151">
        <f t="shared" si="2"/>
        <v>0.3</v>
      </c>
      <c r="M12" s="151">
        <f t="shared" si="3"/>
        <v>5.3</v>
      </c>
      <c r="R12" s="241" t="s">
        <v>299</v>
      </c>
      <c r="S12" s="1" t="s">
        <v>133</v>
      </c>
      <c r="T12" s="1" t="s">
        <v>300</v>
      </c>
      <c r="U12" s="1" t="s">
        <v>301</v>
      </c>
      <c r="V12" s="1">
        <v>40207</v>
      </c>
      <c r="W12" s="1">
        <v>2</v>
      </c>
      <c r="X12" s="242">
        <v>82</v>
      </c>
      <c r="Y12" s="243">
        <f t="shared" ref="Y12:Y28" si="6">(X12*W12)*2</f>
        <v>328</v>
      </c>
      <c r="Z12" s="244">
        <f t="shared" ref="Z12:Z29" si="7">Y12/2</f>
        <v>164</v>
      </c>
      <c r="AA12" s="245" t="s">
        <v>116</v>
      </c>
      <c r="AB12" s="246" t="s">
        <v>257</v>
      </c>
      <c r="AD12" s="241" t="s">
        <v>287</v>
      </c>
      <c r="AE12" s="2" t="s">
        <v>150</v>
      </c>
      <c r="AF12" s="2" t="s">
        <v>349</v>
      </c>
      <c r="AG12" s="2" t="s">
        <v>350</v>
      </c>
      <c r="AH12" s="2">
        <v>42757</v>
      </c>
      <c r="AI12" s="190">
        <v>2</v>
      </c>
      <c r="AJ12" s="242">
        <v>306</v>
      </c>
      <c r="AK12" s="243">
        <f>(AJ12*AI12)*2</f>
        <v>1224</v>
      </c>
      <c r="AL12" s="244">
        <f t="shared" ref="AL12:AL17" si="8">AK12/2</f>
        <v>612</v>
      </c>
      <c r="AM12" s="245" t="s">
        <v>116</v>
      </c>
      <c r="AN12" s="246" t="s">
        <v>257</v>
      </c>
    </row>
    <row r="13" spans="1:41" x14ac:dyDescent="0.3">
      <c r="A13" s="129">
        <v>12</v>
      </c>
      <c r="B13" s="136" t="s">
        <v>139</v>
      </c>
      <c r="C13" s="132">
        <v>45348.609756944446</v>
      </c>
      <c r="D13" s="133" t="s">
        <v>131</v>
      </c>
      <c r="E13" s="133" t="s">
        <v>132</v>
      </c>
      <c r="F13" s="134" t="s">
        <v>51</v>
      </c>
      <c r="G13" s="135">
        <f t="shared" si="0"/>
        <v>2024</v>
      </c>
      <c r="H13" s="135">
        <f t="shared" si="1"/>
        <v>2</v>
      </c>
      <c r="J13" s="1" t="s">
        <v>210</v>
      </c>
      <c r="K13" s="150">
        <v>556.21</v>
      </c>
      <c r="L13" s="151">
        <f t="shared" si="2"/>
        <v>33.372599999999998</v>
      </c>
      <c r="M13" s="151">
        <f t="shared" si="3"/>
        <v>589.58260000000007</v>
      </c>
      <c r="R13" s="241" t="s">
        <v>302</v>
      </c>
      <c r="S13" s="1" t="s">
        <v>135</v>
      </c>
      <c r="T13" s="1" t="s">
        <v>303</v>
      </c>
      <c r="U13" s="1" t="s">
        <v>283</v>
      </c>
      <c r="V13" s="1">
        <v>40222</v>
      </c>
      <c r="W13" s="1">
        <v>2</v>
      </c>
      <c r="X13" s="242">
        <v>83</v>
      </c>
      <c r="Y13" s="243">
        <f t="shared" si="6"/>
        <v>332</v>
      </c>
      <c r="Z13" s="244">
        <f t="shared" si="7"/>
        <v>166</v>
      </c>
      <c r="AA13" s="245" t="s">
        <v>116</v>
      </c>
      <c r="AB13" s="246" t="s">
        <v>257</v>
      </c>
      <c r="AD13" s="241" t="s">
        <v>290</v>
      </c>
      <c r="AE13" s="1" t="s">
        <v>149</v>
      </c>
      <c r="AF13" s="1" t="s">
        <v>351</v>
      </c>
      <c r="AG13" s="1" t="s">
        <v>352</v>
      </c>
      <c r="AH13" s="1">
        <v>40510</v>
      </c>
      <c r="AI13" s="190">
        <v>2</v>
      </c>
      <c r="AJ13" s="242">
        <v>111</v>
      </c>
      <c r="AK13" s="243">
        <f>(AJ13*AI13)*2</f>
        <v>444</v>
      </c>
      <c r="AL13" s="244">
        <f t="shared" si="8"/>
        <v>222</v>
      </c>
      <c r="AM13" s="245" t="s">
        <v>116</v>
      </c>
      <c r="AN13" s="246" t="s">
        <v>257</v>
      </c>
    </row>
    <row r="14" spans="1:41" x14ac:dyDescent="0.3">
      <c r="A14" s="129">
        <v>13</v>
      </c>
      <c r="B14" s="136" t="s">
        <v>140</v>
      </c>
      <c r="C14" s="132">
        <v>45376.556956018518</v>
      </c>
      <c r="D14" s="133" t="s">
        <v>131</v>
      </c>
      <c r="E14" s="133" t="s">
        <v>132</v>
      </c>
      <c r="F14" s="134" t="s">
        <v>51</v>
      </c>
      <c r="G14" s="135">
        <f t="shared" si="0"/>
        <v>2024</v>
      </c>
      <c r="H14" s="135">
        <f t="shared" si="1"/>
        <v>3</v>
      </c>
      <c r="J14" s="1" t="s">
        <v>211</v>
      </c>
      <c r="K14" s="150">
        <v>695.75</v>
      </c>
      <c r="L14" s="151">
        <f t="shared" si="2"/>
        <v>41.744999999999997</v>
      </c>
      <c r="M14" s="151">
        <f t="shared" si="3"/>
        <v>737.495</v>
      </c>
      <c r="R14" s="241" t="s">
        <v>316</v>
      </c>
      <c r="S14" s="1" t="s">
        <v>130</v>
      </c>
      <c r="T14" s="1" t="s">
        <v>317</v>
      </c>
      <c r="U14" s="1" t="s">
        <v>283</v>
      </c>
      <c r="V14" s="1">
        <v>40213</v>
      </c>
      <c r="W14" s="1">
        <v>2</v>
      </c>
      <c r="X14" s="242">
        <v>80</v>
      </c>
      <c r="Y14" s="243">
        <f t="shared" si="6"/>
        <v>320</v>
      </c>
      <c r="Z14" s="244">
        <f t="shared" si="7"/>
        <v>160</v>
      </c>
      <c r="AA14" s="245" t="s">
        <v>116</v>
      </c>
      <c r="AB14" s="246" t="s">
        <v>257</v>
      </c>
      <c r="AD14" s="241" t="s">
        <v>316</v>
      </c>
      <c r="AE14" s="210" t="s">
        <v>151</v>
      </c>
      <c r="AF14" s="210" t="s">
        <v>370</v>
      </c>
      <c r="AG14" s="210" t="s">
        <v>352</v>
      </c>
      <c r="AH14" s="210">
        <v>40508</v>
      </c>
      <c r="AI14" s="231">
        <v>2</v>
      </c>
      <c r="AJ14" s="242">
        <v>84</v>
      </c>
      <c r="AK14" s="247">
        <f t="shared" ref="AK14:AK16" si="9">(AJ14*AI14)*2</f>
        <v>336</v>
      </c>
      <c r="AL14" s="244">
        <f t="shared" si="8"/>
        <v>168</v>
      </c>
      <c r="AM14" s="245" t="s">
        <v>116</v>
      </c>
      <c r="AN14" s="246" t="s">
        <v>257</v>
      </c>
    </row>
    <row r="15" spans="1:41" x14ac:dyDescent="0.3">
      <c r="A15" s="129">
        <v>14</v>
      </c>
      <c r="B15" s="136" t="s">
        <v>141</v>
      </c>
      <c r="C15" s="132">
        <v>45376.560671296298</v>
      </c>
      <c r="D15" s="133" t="s">
        <v>131</v>
      </c>
      <c r="E15" s="133" t="s">
        <v>132</v>
      </c>
      <c r="F15" s="134" t="s">
        <v>51</v>
      </c>
      <c r="G15" s="135">
        <f t="shared" si="0"/>
        <v>2024</v>
      </c>
      <c r="H15" s="135">
        <f t="shared" si="1"/>
        <v>3</v>
      </c>
      <c r="J15" s="1" t="s">
        <v>212</v>
      </c>
      <c r="K15" s="150">
        <v>257.5</v>
      </c>
      <c r="L15" s="151">
        <f t="shared" si="2"/>
        <v>15.45</v>
      </c>
      <c r="M15" s="151">
        <f t="shared" si="3"/>
        <v>272.95</v>
      </c>
      <c r="R15" s="241" t="s">
        <v>318</v>
      </c>
      <c r="S15" s="1" t="s">
        <v>134</v>
      </c>
      <c r="T15" s="1" t="s">
        <v>317</v>
      </c>
      <c r="U15" s="1" t="s">
        <v>283</v>
      </c>
      <c r="V15" s="1">
        <v>40213</v>
      </c>
      <c r="W15" s="1">
        <v>2</v>
      </c>
      <c r="X15" s="242">
        <v>80</v>
      </c>
      <c r="Y15" s="243">
        <f t="shared" si="6"/>
        <v>320</v>
      </c>
      <c r="Z15" s="244">
        <f t="shared" si="7"/>
        <v>160</v>
      </c>
      <c r="AA15" s="245" t="s">
        <v>116</v>
      </c>
      <c r="AB15" s="246" t="s">
        <v>257</v>
      </c>
      <c r="AD15" s="241" t="s">
        <v>318</v>
      </c>
      <c r="AE15" s="210" t="s">
        <v>152</v>
      </c>
      <c r="AF15" s="210" t="s">
        <v>371</v>
      </c>
      <c r="AG15" s="210" t="s">
        <v>352</v>
      </c>
      <c r="AH15" s="210">
        <v>40503</v>
      </c>
      <c r="AI15" s="231">
        <v>2</v>
      </c>
      <c r="AJ15" s="242">
        <v>83</v>
      </c>
      <c r="AK15" s="247">
        <f t="shared" si="9"/>
        <v>332</v>
      </c>
      <c r="AL15" s="244">
        <f t="shared" si="8"/>
        <v>166</v>
      </c>
      <c r="AM15" s="245" t="s">
        <v>116</v>
      </c>
      <c r="AN15" s="246" t="s">
        <v>257</v>
      </c>
    </row>
    <row r="16" spans="1:41" ht="16.2" thickBot="1" x14ac:dyDescent="0.35">
      <c r="A16" s="129">
        <v>15</v>
      </c>
      <c r="B16" s="136" t="s">
        <v>142</v>
      </c>
      <c r="C16" s="132">
        <v>45645.441238425927</v>
      </c>
      <c r="D16" s="133" t="s">
        <v>131</v>
      </c>
      <c r="E16" s="133" t="s">
        <v>132</v>
      </c>
      <c r="F16" s="134" t="s">
        <v>51</v>
      </c>
      <c r="G16" s="135">
        <f t="shared" si="0"/>
        <v>2024</v>
      </c>
      <c r="H16" s="135">
        <f t="shared" si="1"/>
        <v>12</v>
      </c>
      <c r="J16" s="1" t="s">
        <v>202</v>
      </c>
      <c r="K16" s="150">
        <v>123.92857142857</v>
      </c>
      <c r="L16" s="151">
        <f t="shared" si="2"/>
        <v>7.4357142857141998</v>
      </c>
      <c r="M16" s="151">
        <f t="shared" si="3"/>
        <v>131.36428571428419</v>
      </c>
      <c r="R16" s="241" t="s">
        <v>319</v>
      </c>
      <c r="S16" s="1" t="s">
        <v>136</v>
      </c>
      <c r="T16" s="1" t="s">
        <v>320</v>
      </c>
      <c r="U16" s="1" t="s">
        <v>321</v>
      </c>
      <c r="V16" s="1">
        <v>40014</v>
      </c>
      <c r="W16" s="1">
        <v>2</v>
      </c>
      <c r="X16" s="242">
        <v>83</v>
      </c>
      <c r="Y16" s="243">
        <f t="shared" si="6"/>
        <v>332</v>
      </c>
      <c r="Z16" s="244">
        <f t="shared" si="7"/>
        <v>166</v>
      </c>
      <c r="AA16" s="245" t="s">
        <v>116</v>
      </c>
      <c r="AB16" s="246" t="s">
        <v>257</v>
      </c>
      <c r="AD16" s="241" t="s">
        <v>319</v>
      </c>
      <c r="AE16" s="210" t="s">
        <v>153</v>
      </c>
      <c r="AF16" s="210" t="s">
        <v>371</v>
      </c>
      <c r="AG16" s="210" t="s">
        <v>352</v>
      </c>
      <c r="AH16" s="210">
        <v>40503</v>
      </c>
      <c r="AI16" s="231">
        <v>2</v>
      </c>
      <c r="AJ16" s="242">
        <v>83</v>
      </c>
      <c r="AK16" s="248">
        <f t="shared" si="9"/>
        <v>332</v>
      </c>
      <c r="AL16" s="244">
        <f t="shared" si="8"/>
        <v>166</v>
      </c>
      <c r="AM16" s="249" t="s">
        <v>116</v>
      </c>
      <c r="AN16" s="250" t="s">
        <v>257</v>
      </c>
    </row>
    <row r="17" spans="1:38" ht="16.2" thickBot="1" x14ac:dyDescent="0.35">
      <c r="A17" s="129">
        <v>16</v>
      </c>
      <c r="B17" s="136" t="s">
        <v>143</v>
      </c>
      <c r="C17" s="132">
        <v>45645.417488425926</v>
      </c>
      <c r="D17" s="133" t="s">
        <v>131</v>
      </c>
      <c r="E17" s="133" t="s">
        <v>132</v>
      </c>
      <c r="F17" s="134" t="s">
        <v>51</v>
      </c>
      <c r="G17" s="135">
        <f t="shared" si="0"/>
        <v>2024</v>
      </c>
      <c r="H17" s="135">
        <f t="shared" si="1"/>
        <v>12</v>
      </c>
      <c r="J17" s="1" t="s">
        <v>203</v>
      </c>
      <c r="K17" s="150">
        <v>5422.8571428571404</v>
      </c>
      <c r="L17" s="151">
        <f t="shared" si="2"/>
        <v>325.3714285714284</v>
      </c>
      <c r="M17" s="151">
        <f t="shared" si="3"/>
        <v>5748.228571428569</v>
      </c>
      <c r="R17" s="241" t="s">
        <v>322</v>
      </c>
      <c r="S17" s="1" t="s">
        <v>137</v>
      </c>
      <c r="T17" s="1" t="s">
        <v>323</v>
      </c>
      <c r="U17" s="1" t="s">
        <v>283</v>
      </c>
      <c r="V17" s="1">
        <v>40203</v>
      </c>
      <c r="W17" s="1">
        <v>2</v>
      </c>
      <c r="X17" s="242">
        <v>82</v>
      </c>
      <c r="Y17" s="251">
        <f t="shared" si="6"/>
        <v>328</v>
      </c>
      <c r="Z17" s="244">
        <f t="shared" si="7"/>
        <v>164</v>
      </c>
      <c r="AA17" s="245" t="s">
        <v>116</v>
      </c>
      <c r="AB17" s="246" t="s">
        <v>257</v>
      </c>
      <c r="AD17" s="228" t="s">
        <v>372</v>
      </c>
      <c r="AE17" s="229"/>
      <c r="AF17" s="229"/>
      <c r="AG17" s="229"/>
      <c r="AH17" s="229"/>
      <c r="AI17" s="230"/>
      <c r="AJ17" s="230"/>
      <c r="AK17" s="252">
        <f>SUM(AK12:AK16)</f>
        <v>2668</v>
      </c>
      <c r="AL17" s="253">
        <f t="shared" si="8"/>
        <v>1334</v>
      </c>
    </row>
    <row r="18" spans="1:38" x14ac:dyDescent="0.3">
      <c r="A18" s="129">
        <v>17</v>
      </c>
      <c r="B18" s="136" t="s">
        <v>144</v>
      </c>
      <c r="C18" s="132">
        <v>45645.443182870367</v>
      </c>
      <c r="D18" s="133" t="s">
        <v>131</v>
      </c>
      <c r="E18" s="133" t="s">
        <v>132</v>
      </c>
      <c r="F18" s="134" t="s">
        <v>51</v>
      </c>
      <c r="G18" s="135">
        <f t="shared" si="0"/>
        <v>2024</v>
      </c>
      <c r="H18" s="135">
        <f t="shared" si="1"/>
        <v>12</v>
      </c>
      <c r="J18" s="1" t="s">
        <v>204</v>
      </c>
      <c r="K18" s="150">
        <v>3102.9166666666652</v>
      </c>
      <c r="L18" s="151">
        <f t="shared" si="2"/>
        <v>186.1749999999999</v>
      </c>
      <c r="M18" s="151">
        <f t="shared" si="3"/>
        <v>3289.0916666666649</v>
      </c>
      <c r="R18" s="241" t="s">
        <v>326</v>
      </c>
      <c r="S18" s="1" t="s">
        <v>138</v>
      </c>
      <c r="T18" s="1" t="s">
        <v>327</v>
      </c>
      <c r="U18" s="1" t="s">
        <v>283</v>
      </c>
      <c r="V18" s="1">
        <v>40218</v>
      </c>
      <c r="W18" s="1">
        <v>2</v>
      </c>
      <c r="X18" s="242">
        <v>80</v>
      </c>
      <c r="Y18" s="251">
        <f t="shared" si="6"/>
        <v>320</v>
      </c>
      <c r="Z18" s="244">
        <f t="shared" si="7"/>
        <v>160</v>
      </c>
      <c r="AA18" s="245" t="s">
        <v>116</v>
      </c>
      <c r="AB18" s="245" t="s">
        <v>257</v>
      </c>
      <c r="AH18" s="236" t="s">
        <v>18</v>
      </c>
      <c r="AJ18" s="234" t="s">
        <v>385</v>
      </c>
      <c r="AK18" s="235">
        <f>AK17/AM7</f>
        <v>533.6</v>
      </c>
    </row>
    <row r="19" spans="1:38" x14ac:dyDescent="0.3">
      <c r="A19" s="129">
        <v>18</v>
      </c>
      <c r="B19" s="136" t="s">
        <v>145</v>
      </c>
      <c r="C19" s="132">
        <v>45645.44462962963</v>
      </c>
      <c r="D19" s="133" t="s">
        <v>131</v>
      </c>
      <c r="E19" s="133" t="s">
        <v>132</v>
      </c>
      <c r="F19" s="134" t="s">
        <v>51</v>
      </c>
      <c r="G19" s="135">
        <f t="shared" si="0"/>
        <v>2024</v>
      </c>
      <c r="H19" s="135">
        <f t="shared" si="1"/>
        <v>12</v>
      </c>
      <c r="J19" s="1" t="s">
        <v>205</v>
      </c>
      <c r="K19" s="150">
        <v>117.589285714285</v>
      </c>
      <c r="L19" s="151">
        <f t="shared" si="2"/>
        <v>7.0553571428570994</v>
      </c>
      <c r="M19" s="151">
        <f t="shared" si="3"/>
        <v>124.6446428571421</v>
      </c>
      <c r="R19" s="241" t="s">
        <v>328</v>
      </c>
      <c r="S19" s="1" t="s">
        <v>140</v>
      </c>
      <c r="T19" s="1" t="s">
        <v>329</v>
      </c>
      <c r="U19" s="1" t="s">
        <v>283</v>
      </c>
      <c r="V19" s="1">
        <v>40211</v>
      </c>
      <c r="W19" s="1">
        <v>2</v>
      </c>
      <c r="X19" s="242">
        <v>80</v>
      </c>
      <c r="Y19" s="251">
        <f t="shared" si="6"/>
        <v>320</v>
      </c>
      <c r="Z19" s="244">
        <f t="shared" si="7"/>
        <v>160</v>
      </c>
      <c r="AA19" s="245" t="s">
        <v>116</v>
      </c>
      <c r="AB19" s="246" t="s">
        <v>257</v>
      </c>
      <c r="AJ19" s="54" t="s">
        <v>387</v>
      </c>
    </row>
    <row r="20" spans="1:38" x14ac:dyDescent="0.3">
      <c r="A20" s="129">
        <v>19</v>
      </c>
      <c r="B20" s="136" t="s">
        <v>146</v>
      </c>
      <c r="C20" s="132">
        <v>45645.427256944444</v>
      </c>
      <c r="D20" s="133" t="s">
        <v>131</v>
      </c>
      <c r="E20" s="133" t="s">
        <v>132</v>
      </c>
      <c r="F20" s="134" t="s">
        <v>51</v>
      </c>
      <c r="G20" s="135">
        <f t="shared" si="0"/>
        <v>2024</v>
      </c>
      <c r="H20" s="135">
        <f t="shared" si="1"/>
        <v>12</v>
      </c>
      <c r="K20" s="146"/>
      <c r="R20" s="241" t="s">
        <v>330</v>
      </c>
      <c r="S20" s="1" t="s">
        <v>141</v>
      </c>
      <c r="T20" s="1" t="s">
        <v>329</v>
      </c>
      <c r="U20" s="1" t="s">
        <v>283</v>
      </c>
      <c r="V20" s="1">
        <v>40211</v>
      </c>
      <c r="W20" s="1">
        <v>2</v>
      </c>
      <c r="X20" s="242">
        <v>80</v>
      </c>
      <c r="Y20" s="251">
        <f t="shared" si="6"/>
        <v>320</v>
      </c>
      <c r="Z20" s="244">
        <f t="shared" si="7"/>
        <v>160</v>
      </c>
      <c r="AA20" s="245" t="s">
        <v>116</v>
      </c>
      <c r="AB20" s="246" t="s">
        <v>257</v>
      </c>
    </row>
    <row r="21" spans="1:38" x14ac:dyDescent="0.3">
      <c r="A21" s="129">
        <v>20</v>
      </c>
      <c r="B21" s="136" t="s">
        <v>147</v>
      </c>
      <c r="C21" s="132">
        <v>45645.263518518521</v>
      </c>
      <c r="D21" s="133" t="s">
        <v>131</v>
      </c>
      <c r="E21" s="133" t="s">
        <v>132</v>
      </c>
      <c r="F21" s="134" t="s">
        <v>51</v>
      </c>
      <c r="G21" s="135">
        <f t="shared" si="0"/>
        <v>2024</v>
      </c>
      <c r="H21" s="135">
        <f t="shared" si="1"/>
        <v>12</v>
      </c>
      <c r="R21" s="241" t="s">
        <v>331</v>
      </c>
      <c r="S21" s="10" t="s">
        <v>139</v>
      </c>
      <c r="T21" s="10" t="s">
        <v>332</v>
      </c>
      <c r="U21" s="10" t="s">
        <v>283</v>
      </c>
      <c r="V21" s="10">
        <v>40223</v>
      </c>
      <c r="W21" s="10">
        <v>2</v>
      </c>
      <c r="X21" s="242">
        <v>83</v>
      </c>
      <c r="Y21" s="251">
        <f t="shared" si="6"/>
        <v>332</v>
      </c>
      <c r="Z21" s="244">
        <f t="shared" si="7"/>
        <v>166</v>
      </c>
      <c r="AA21" s="245" t="s">
        <v>116</v>
      </c>
      <c r="AB21" s="246" t="s">
        <v>257</v>
      </c>
    </row>
    <row r="22" spans="1:38" ht="16.2" thickBot="1" x14ac:dyDescent="0.35">
      <c r="A22" s="129">
        <v>21</v>
      </c>
      <c r="B22" s="136" t="s">
        <v>148</v>
      </c>
      <c r="C22" s="132">
        <v>45645.266030092593</v>
      </c>
      <c r="D22" s="133" t="s">
        <v>131</v>
      </c>
      <c r="E22" s="133" t="s">
        <v>132</v>
      </c>
      <c r="F22" s="134" t="s">
        <v>51</v>
      </c>
      <c r="G22" s="135">
        <f t="shared" si="0"/>
        <v>2024</v>
      </c>
      <c r="H22" s="135">
        <f t="shared" si="1"/>
        <v>12</v>
      </c>
      <c r="J22" s="30" t="s">
        <v>214</v>
      </c>
      <c r="R22" s="241" t="s">
        <v>333</v>
      </c>
      <c r="S22" s="10" t="s">
        <v>147</v>
      </c>
      <c r="T22" s="10" t="s">
        <v>334</v>
      </c>
      <c r="U22" s="10" t="s">
        <v>283</v>
      </c>
      <c r="V22" s="10">
        <v>40202</v>
      </c>
      <c r="W22" s="10">
        <v>2</v>
      </c>
      <c r="X22" s="242">
        <v>41</v>
      </c>
      <c r="Y22" s="251">
        <f t="shared" si="6"/>
        <v>164</v>
      </c>
      <c r="Z22" s="244">
        <f t="shared" si="7"/>
        <v>82</v>
      </c>
      <c r="AA22" s="245" t="s">
        <v>116</v>
      </c>
      <c r="AB22" s="246" t="s">
        <v>257</v>
      </c>
    </row>
    <row r="23" spans="1:38" x14ac:dyDescent="0.3">
      <c r="A23" s="187">
        <v>1</v>
      </c>
      <c r="B23" s="185" t="s">
        <v>149</v>
      </c>
      <c r="C23" s="132">
        <v>43766.247372685182</v>
      </c>
      <c r="D23" s="133" t="s">
        <v>131</v>
      </c>
      <c r="E23" s="133" t="s">
        <v>132</v>
      </c>
      <c r="F23" s="138" t="s">
        <v>18</v>
      </c>
      <c r="G23" s="135">
        <f>YEAR(C23)</f>
        <v>2019</v>
      </c>
      <c r="H23" s="135">
        <f t="shared" ref="H23:H27" si="10">MONTH(C23)</f>
        <v>10</v>
      </c>
      <c r="R23" s="241" t="s">
        <v>335</v>
      </c>
      <c r="S23" s="10" t="s">
        <v>148</v>
      </c>
      <c r="T23" s="10" t="s">
        <v>334</v>
      </c>
      <c r="U23" s="10" t="s">
        <v>283</v>
      </c>
      <c r="V23" s="10">
        <v>40202</v>
      </c>
      <c r="W23" s="10">
        <v>2</v>
      </c>
      <c r="X23" s="242">
        <v>41</v>
      </c>
      <c r="Y23" s="251">
        <f t="shared" si="6"/>
        <v>164</v>
      </c>
      <c r="Z23" s="244">
        <f t="shared" si="7"/>
        <v>82</v>
      </c>
      <c r="AA23" s="245" t="s">
        <v>116</v>
      </c>
      <c r="AB23" s="246" t="s">
        <v>257</v>
      </c>
    </row>
    <row r="24" spans="1:38" x14ac:dyDescent="0.3">
      <c r="A24" s="188">
        <v>2</v>
      </c>
      <c r="B24" s="185" t="s">
        <v>150</v>
      </c>
      <c r="C24" s="132">
        <v>44398.349143518521</v>
      </c>
      <c r="D24" s="133" t="s">
        <v>131</v>
      </c>
      <c r="E24" s="133" t="s">
        <v>132</v>
      </c>
      <c r="F24" s="138" t="s">
        <v>18</v>
      </c>
      <c r="G24" s="135">
        <f>YEAR(C24)</f>
        <v>2021</v>
      </c>
      <c r="H24" s="135">
        <f t="shared" si="10"/>
        <v>7</v>
      </c>
      <c r="R24" s="241" t="s">
        <v>336</v>
      </c>
      <c r="S24" s="10" t="s">
        <v>143</v>
      </c>
      <c r="T24" s="10" t="s">
        <v>337</v>
      </c>
      <c r="U24" s="10" t="s">
        <v>283</v>
      </c>
      <c r="V24" s="10">
        <v>40202</v>
      </c>
      <c r="W24" s="10">
        <v>2</v>
      </c>
      <c r="X24" s="242">
        <v>41</v>
      </c>
      <c r="Y24" s="251">
        <f t="shared" si="6"/>
        <v>164</v>
      </c>
      <c r="Z24" s="244">
        <f t="shared" si="7"/>
        <v>82</v>
      </c>
      <c r="AA24" s="245" t="s">
        <v>116</v>
      </c>
      <c r="AB24" s="246" t="s">
        <v>257</v>
      </c>
    </row>
    <row r="25" spans="1:38" x14ac:dyDescent="0.3">
      <c r="A25" s="188">
        <v>3</v>
      </c>
      <c r="B25" s="185" t="s">
        <v>151</v>
      </c>
      <c r="C25" s="132">
        <v>45058.583275462966</v>
      </c>
      <c r="D25" s="133" t="s">
        <v>131</v>
      </c>
      <c r="E25" s="133" t="s">
        <v>132</v>
      </c>
      <c r="F25" s="138" t="s">
        <v>18</v>
      </c>
      <c r="G25" s="135">
        <f>YEAR(C25)</f>
        <v>2023</v>
      </c>
      <c r="H25" s="135">
        <f t="shared" si="10"/>
        <v>5</v>
      </c>
      <c r="R25" s="241" t="s">
        <v>338</v>
      </c>
      <c r="S25" s="10" t="s">
        <v>146</v>
      </c>
      <c r="T25" s="10" t="s">
        <v>334</v>
      </c>
      <c r="U25" s="10" t="s">
        <v>283</v>
      </c>
      <c r="V25" s="10">
        <v>40202</v>
      </c>
      <c r="W25" s="10">
        <v>2</v>
      </c>
      <c r="X25" s="242">
        <v>41</v>
      </c>
      <c r="Y25" s="251">
        <f t="shared" si="6"/>
        <v>164</v>
      </c>
      <c r="Z25" s="244">
        <f t="shared" si="7"/>
        <v>82</v>
      </c>
      <c r="AA25" s="245" t="s">
        <v>116</v>
      </c>
      <c r="AB25" s="246" t="s">
        <v>257</v>
      </c>
    </row>
    <row r="26" spans="1:38" x14ac:dyDescent="0.3">
      <c r="A26" s="188">
        <v>4</v>
      </c>
      <c r="B26" s="185" t="s">
        <v>152</v>
      </c>
      <c r="C26" s="132">
        <v>45112.409837962965</v>
      </c>
      <c r="D26" s="133" t="s">
        <v>131</v>
      </c>
      <c r="E26" s="133" t="s">
        <v>132</v>
      </c>
      <c r="F26" s="138" t="s">
        <v>18</v>
      </c>
      <c r="G26" s="135">
        <f>YEAR(C26)</f>
        <v>2023</v>
      </c>
      <c r="H26" s="135">
        <f t="shared" si="10"/>
        <v>7</v>
      </c>
      <c r="R26" s="241" t="s">
        <v>339</v>
      </c>
      <c r="S26" s="10" t="s">
        <v>142</v>
      </c>
      <c r="T26" s="10" t="s">
        <v>337</v>
      </c>
      <c r="U26" s="10" t="s">
        <v>283</v>
      </c>
      <c r="V26" s="10">
        <v>40202</v>
      </c>
      <c r="W26" s="10">
        <v>2</v>
      </c>
      <c r="X26" s="242">
        <v>41</v>
      </c>
      <c r="Y26" s="251">
        <f t="shared" si="6"/>
        <v>164</v>
      </c>
      <c r="Z26" s="244">
        <f t="shared" si="7"/>
        <v>82</v>
      </c>
      <c r="AA26" s="245" t="s">
        <v>116</v>
      </c>
      <c r="AB26" s="246" t="s">
        <v>257</v>
      </c>
    </row>
    <row r="27" spans="1:38" ht="16.2" thickBot="1" x14ac:dyDescent="0.35">
      <c r="A27" s="189">
        <v>5</v>
      </c>
      <c r="B27" s="185" t="s">
        <v>153</v>
      </c>
      <c r="C27" s="132">
        <v>45274.517500000002</v>
      </c>
      <c r="D27" s="133" t="s">
        <v>131</v>
      </c>
      <c r="E27" s="133" t="s">
        <v>132</v>
      </c>
      <c r="F27" s="138" t="s">
        <v>18</v>
      </c>
      <c r="G27" s="135">
        <f>YEAR(C27)</f>
        <v>2023</v>
      </c>
      <c r="H27" s="135">
        <f t="shared" si="10"/>
        <v>12</v>
      </c>
      <c r="R27" s="241" t="s">
        <v>340</v>
      </c>
      <c r="S27" s="10" t="s">
        <v>144</v>
      </c>
      <c r="T27" s="10" t="s">
        <v>337</v>
      </c>
      <c r="U27" s="10" t="s">
        <v>283</v>
      </c>
      <c r="V27" s="10">
        <v>40202</v>
      </c>
      <c r="W27" s="10">
        <v>2</v>
      </c>
      <c r="X27" s="242">
        <v>41</v>
      </c>
      <c r="Y27" s="251">
        <f t="shared" si="6"/>
        <v>164</v>
      </c>
      <c r="Z27" s="244">
        <f t="shared" si="7"/>
        <v>82</v>
      </c>
      <c r="AA27" s="245" t="s">
        <v>116</v>
      </c>
      <c r="AB27" s="246" t="s">
        <v>257</v>
      </c>
    </row>
    <row r="28" spans="1:38" ht="16.2" thickBot="1" x14ac:dyDescent="0.35">
      <c r="R28" s="241" t="s">
        <v>341</v>
      </c>
      <c r="S28" s="10" t="s">
        <v>145</v>
      </c>
      <c r="T28" s="10" t="s">
        <v>337</v>
      </c>
      <c r="U28" s="10" t="s">
        <v>283</v>
      </c>
      <c r="V28" s="10">
        <v>40202</v>
      </c>
      <c r="W28" s="10">
        <v>2</v>
      </c>
      <c r="X28" s="242">
        <v>41</v>
      </c>
      <c r="Y28" s="251">
        <f t="shared" si="6"/>
        <v>164</v>
      </c>
      <c r="Z28" s="244">
        <f t="shared" si="7"/>
        <v>82</v>
      </c>
      <c r="AA28" s="249" t="s">
        <v>116</v>
      </c>
      <c r="AB28" s="250" t="s">
        <v>257</v>
      </c>
    </row>
    <row r="29" spans="1:38" ht="16.2" thickBot="1" x14ac:dyDescent="0.35">
      <c r="R29" s="341" t="s">
        <v>120</v>
      </c>
      <c r="S29" s="342"/>
      <c r="T29" s="342"/>
      <c r="U29" s="342"/>
      <c r="V29" s="342"/>
      <c r="W29" s="342"/>
      <c r="X29" s="343"/>
      <c r="Y29" s="252">
        <f>SUM(Y12:Y28)</f>
        <v>4400</v>
      </c>
      <c r="Z29" s="253">
        <f t="shared" si="7"/>
        <v>2200</v>
      </c>
    </row>
    <row r="30" spans="1:38" x14ac:dyDescent="0.3">
      <c r="B30" s="134" t="s">
        <v>51</v>
      </c>
      <c r="C30" s="183">
        <v>11</v>
      </c>
      <c r="V30" s="233" t="s">
        <v>51</v>
      </c>
      <c r="X30" s="234" t="s">
        <v>385</v>
      </c>
      <c r="Y30" s="235">
        <f>Y29/AA7</f>
        <v>258.8235294117647</v>
      </c>
    </row>
    <row r="31" spans="1:38" x14ac:dyDescent="0.3">
      <c r="B31" s="138" t="s">
        <v>18</v>
      </c>
      <c r="C31" s="183">
        <v>5</v>
      </c>
      <c r="X31" s="54" t="s">
        <v>387</v>
      </c>
    </row>
    <row r="33" spans="2:29" x14ac:dyDescent="0.3">
      <c r="B33"/>
      <c r="C33"/>
    </row>
    <row r="35" spans="2:29" x14ac:dyDescent="0.3">
      <c r="B35" s="192" t="s">
        <v>388</v>
      </c>
      <c r="C35" s="192" t="s">
        <v>262</v>
      </c>
      <c r="D35"/>
      <c r="E35"/>
      <c r="F35"/>
      <c r="G35"/>
      <c r="H35"/>
      <c r="R35" s="2"/>
      <c r="S35" s="2"/>
      <c r="T35" s="2"/>
      <c r="U35" s="2"/>
      <c r="V35" s="2"/>
      <c r="W35" s="2"/>
      <c r="X35" s="2"/>
      <c r="Y35" s="2"/>
      <c r="Z35" s="1" t="s">
        <v>376</v>
      </c>
      <c r="AA35" s="237">
        <f>COUNTIF(AA42:AA45,"Public")</f>
        <v>0</v>
      </c>
      <c r="AB35" s="237">
        <f>COUNTIF(AB42:AB45,"ChargePoint")</f>
        <v>0</v>
      </c>
      <c r="AC35" s="1" t="s">
        <v>378</v>
      </c>
    </row>
    <row r="36" spans="2:29" ht="16.2" thickBot="1" x14ac:dyDescent="0.35">
      <c r="B36"/>
      <c r="C36" s="194" t="s">
        <v>18</v>
      </c>
      <c r="D36" s="195" t="s">
        <v>51</v>
      </c>
      <c r="E36" s="195"/>
      <c r="F36" t="s">
        <v>120</v>
      </c>
      <c r="G36"/>
      <c r="H36"/>
      <c r="R36" s="221"/>
      <c r="S36" s="221"/>
      <c r="T36" s="221"/>
      <c r="U36" s="221"/>
      <c r="V36" s="221"/>
      <c r="Z36" s="1" t="s">
        <v>377</v>
      </c>
      <c r="AA36" s="238">
        <f>COUNTIF(AA42:AA45,"Hosted")</f>
        <v>4</v>
      </c>
      <c r="AB36" s="238">
        <f>COUNTIF(AB42:AB45,"ClipperCreek")</f>
        <v>4</v>
      </c>
      <c r="AC36" s="1" t="s">
        <v>379</v>
      </c>
    </row>
    <row r="37" spans="2:29" ht="16.2" thickTop="1" x14ac:dyDescent="0.3">
      <c r="B37" s="192" t="s">
        <v>389</v>
      </c>
      <c r="C37" s="194" t="s">
        <v>132</v>
      </c>
      <c r="D37" s="195" t="s">
        <v>154</v>
      </c>
      <c r="E37" s="195" t="s">
        <v>132</v>
      </c>
      <c r="F37"/>
      <c r="G37"/>
      <c r="H37"/>
      <c r="R37" s="232" t="s">
        <v>386</v>
      </c>
      <c r="S37" s="191"/>
      <c r="T37" s="2"/>
      <c r="U37" s="2"/>
      <c r="V37" s="2"/>
      <c r="W37" s="2"/>
      <c r="X37" s="2"/>
      <c r="Y37" s="2"/>
      <c r="AA37" s="239">
        <f>SUM(AA35:AA36)</f>
        <v>4</v>
      </c>
      <c r="AB37" s="239">
        <f>SUM(AB35:AB36)</f>
        <v>4</v>
      </c>
    </row>
    <row r="38" spans="2:29" ht="16.2" thickBot="1" x14ac:dyDescent="0.35">
      <c r="B38" s="255">
        <v>2016</v>
      </c>
      <c r="C38" s="196"/>
      <c r="D38" s="196"/>
      <c r="E38" s="196">
        <v>1</v>
      </c>
      <c r="F38" s="193">
        <v>1</v>
      </c>
      <c r="R38" s="240"/>
      <c r="S38" s="240"/>
      <c r="T38" s="240"/>
      <c r="U38" s="240"/>
      <c r="V38" s="240"/>
      <c r="W38" s="240"/>
      <c r="X38" s="240"/>
      <c r="Y38" s="240"/>
    </row>
    <row r="39" spans="2:29" x14ac:dyDescent="0.3">
      <c r="B39" s="255">
        <v>2017</v>
      </c>
      <c r="C39" s="196"/>
      <c r="D39" s="196"/>
      <c r="E39" s="196">
        <v>1</v>
      </c>
      <c r="F39" s="193">
        <v>1</v>
      </c>
      <c r="R39" s="353" t="s">
        <v>271</v>
      </c>
      <c r="S39" s="354"/>
      <c r="T39" s="354"/>
      <c r="U39" s="354"/>
      <c r="V39" s="354"/>
      <c r="W39" s="354"/>
      <c r="X39" s="354"/>
      <c r="Y39" s="354"/>
      <c r="Z39" s="355"/>
    </row>
    <row r="40" spans="2:29" ht="16.2" thickBot="1" x14ac:dyDescent="0.35">
      <c r="B40" s="255">
        <v>2019</v>
      </c>
      <c r="C40" s="196">
        <v>1</v>
      </c>
      <c r="D40" s="196"/>
      <c r="E40" s="196">
        <v>1</v>
      </c>
      <c r="F40" s="193">
        <v>2</v>
      </c>
      <c r="R40" s="356"/>
      <c r="S40" s="357"/>
      <c r="T40" s="357"/>
      <c r="U40" s="357"/>
      <c r="V40" s="357"/>
      <c r="W40" s="357"/>
      <c r="X40" s="357"/>
      <c r="Y40" s="357"/>
      <c r="Z40" s="358"/>
    </row>
    <row r="41" spans="2:29" ht="28.8" x14ac:dyDescent="0.3">
      <c r="B41" s="255">
        <v>2020</v>
      </c>
      <c r="C41" s="196"/>
      <c r="D41" s="196"/>
      <c r="E41" s="196">
        <v>1</v>
      </c>
      <c r="F41" s="193">
        <v>1</v>
      </c>
      <c r="R41" s="222" t="s">
        <v>272</v>
      </c>
      <c r="S41" s="223" t="s">
        <v>125</v>
      </c>
      <c r="T41" s="223" t="s">
        <v>273</v>
      </c>
      <c r="U41" s="223" t="s">
        <v>274</v>
      </c>
      <c r="V41" s="223" t="s">
        <v>275</v>
      </c>
      <c r="W41" s="224" t="s">
        <v>276</v>
      </c>
      <c r="X41" s="225" t="s">
        <v>277</v>
      </c>
      <c r="Y41" s="226" t="s">
        <v>278</v>
      </c>
      <c r="Z41" s="227" t="s">
        <v>279</v>
      </c>
      <c r="AA41" s="227" t="s">
        <v>374</v>
      </c>
      <c r="AB41" s="227" t="s">
        <v>25</v>
      </c>
    </row>
    <row r="42" spans="2:29" x14ac:dyDescent="0.3">
      <c r="B42" s="255">
        <v>2021</v>
      </c>
      <c r="C42" s="196">
        <v>1</v>
      </c>
      <c r="D42" s="196"/>
      <c r="E42" s="196"/>
      <c r="F42" s="193">
        <v>1</v>
      </c>
      <c r="R42" s="241" t="s">
        <v>380</v>
      </c>
      <c r="S42" s="1" t="s">
        <v>324</v>
      </c>
      <c r="T42" s="1" t="s">
        <v>325</v>
      </c>
      <c r="U42" s="1" t="s">
        <v>283</v>
      </c>
      <c r="V42" s="1">
        <v>40241</v>
      </c>
      <c r="W42" s="1">
        <v>1</v>
      </c>
      <c r="X42" s="242">
        <f>80/4</f>
        <v>20</v>
      </c>
      <c r="Y42" s="251">
        <f>(X42*W42)*2</f>
        <v>40</v>
      </c>
      <c r="Z42" s="244">
        <f>Y42/2</f>
        <v>20</v>
      </c>
      <c r="AA42" s="245" t="s">
        <v>116</v>
      </c>
      <c r="AB42" s="246" t="s">
        <v>375</v>
      </c>
    </row>
    <row r="43" spans="2:29" x14ac:dyDescent="0.3">
      <c r="B43" s="255">
        <v>2022</v>
      </c>
      <c r="C43" s="196"/>
      <c r="D43" s="196">
        <v>4</v>
      </c>
      <c r="E43" s="196">
        <v>1</v>
      </c>
      <c r="F43" s="193">
        <v>5</v>
      </c>
      <c r="R43" s="241" t="s">
        <v>381</v>
      </c>
      <c r="S43" s="1" t="s">
        <v>324</v>
      </c>
      <c r="T43" s="1" t="s">
        <v>325</v>
      </c>
      <c r="U43" s="1" t="s">
        <v>283</v>
      </c>
      <c r="V43" s="1">
        <v>40241</v>
      </c>
      <c r="W43" s="1">
        <v>1</v>
      </c>
      <c r="X43" s="242">
        <f t="shared" ref="X43:X45" si="11">80/4</f>
        <v>20</v>
      </c>
      <c r="Y43" s="251">
        <f t="shared" ref="Y43:Y45" si="12">(X43*W43)*2</f>
        <v>40</v>
      </c>
      <c r="Z43" s="244">
        <f t="shared" ref="Z43:Z45" si="13">Y43/2</f>
        <v>20</v>
      </c>
      <c r="AA43" s="245" t="s">
        <v>116</v>
      </c>
      <c r="AB43" s="246" t="s">
        <v>375</v>
      </c>
    </row>
    <row r="44" spans="2:29" x14ac:dyDescent="0.3">
      <c r="B44" s="255">
        <v>2023</v>
      </c>
      <c r="C44" s="196">
        <v>3</v>
      </c>
      <c r="D44" s="196"/>
      <c r="E44" s="196">
        <v>2</v>
      </c>
      <c r="F44" s="193">
        <v>5</v>
      </c>
      <c r="R44" s="241" t="s">
        <v>382</v>
      </c>
      <c r="S44" s="1" t="s">
        <v>324</v>
      </c>
      <c r="T44" s="1" t="s">
        <v>325</v>
      </c>
      <c r="U44" s="1" t="s">
        <v>283</v>
      </c>
      <c r="V44" s="1">
        <v>40241</v>
      </c>
      <c r="W44" s="1">
        <v>1</v>
      </c>
      <c r="X44" s="242">
        <f t="shared" si="11"/>
        <v>20</v>
      </c>
      <c r="Y44" s="251">
        <f t="shared" si="12"/>
        <v>40</v>
      </c>
      <c r="Z44" s="244">
        <f t="shared" si="13"/>
        <v>20</v>
      </c>
      <c r="AA44" s="245" t="s">
        <v>116</v>
      </c>
      <c r="AB44" s="246" t="s">
        <v>375</v>
      </c>
    </row>
    <row r="45" spans="2:29" ht="16.2" thickBot="1" x14ac:dyDescent="0.35">
      <c r="B45" s="255">
        <v>2024</v>
      </c>
      <c r="C45" s="196"/>
      <c r="D45" s="196"/>
      <c r="E45" s="196">
        <v>10</v>
      </c>
      <c r="F45" s="193">
        <v>10</v>
      </c>
      <c r="R45" s="241" t="s">
        <v>383</v>
      </c>
      <c r="S45" s="1" t="s">
        <v>324</v>
      </c>
      <c r="T45" s="1" t="s">
        <v>325</v>
      </c>
      <c r="U45" s="1" t="s">
        <v>283</v>
      </c>
      <c r="V45" s="1">
        <v>40241</v>
      </c>
      <c r="W45" s="1">
        <v>1</v>
      </c>
      <c r="X45" s="242">
        <f t="shared" si="11"/>
        <v>20</v>
      </c>
      <c r="Y45" s="251">
        <f t="shared" si="12"/>
        <v>40</v>
      </c>
      <c r="Z45" s="244">
        <f t="shared" si="13"/>
        <v>20</v>
      </c>
      <c r="AA45" s="249" t="s">
        <v>116</v>
      </c>
      <c r="AB45" s="250" t="s">
        <v>375</v>
      </c>
    </row>
    <row r="46" spans="2:29" ht="16.2" thickBot="1" x14ac:dyDescent="0.35">
      <c r="B46" s="255" t="s">
        <v>120</v>
      </c>
      <c r="C46" s="196">
        <v>5</v>
      </c>
      <c r="D46" s="196">
        <v>4</v>
      </c>
      <c r="E46" s="196">
        <v>17</v>
      </c>
      <c r="F46" s="193">
        <v>26</v>
      </c>
      <c r="R46" s="341" t="s">
        <v>120</v>
      </c>
      <c r="S46" s="342"/>
      <c r="T46" s="342"/>
      <c r="U46" s="342"/>
      <c r="V46" s="342"/>
      <c r="W46" s="342"/>
      <c r="X46" s="343"/>
      <c r="Y46" s="252">
        <f>SUM(Y42:Y45)</f>
        <v>160</v>
      </c>
      <c r="Z46" s="253">
        <f>Y46/2</f>
        <v>80</v>
      </c>
    </row>
    <row r="47" spans="2:29" x14ac:dyDescent="0.3">
      <c r="B47"/>
      <c r="C47"/>
      <c r="D47"/>
      <c r="V47" s="233" t="s">
        <v>51</v>
      </c>
      <c r="X47" s="234" t="s">
        <v>386</v>
      </c>
      <c r="Y47" s="235">
        <f>Y46/AA37</f>
        <v>40</v>
      </c>
    </row>
    <row r="48" spans="2:29" x14ac:dyDescent="0.3">
      <c r="B48"/>
      <c r="C48"/>
      <c r="D48"/>
      <c r="X48" s="54" t="s">
        <v>387</v>
      </c>
    </row>
    <row r="49" spans="2:40" x14ac:dyDescent="0.3">
      <c r="B49"/>
      <c r="C49"/>
      <c r="D49"/>
    </row>
    <row r="50" spans="2:40" x14ac:dyDescent="0.3">
      <c r="B50" s="191" t="s">
        <v>259</v>
      </c>
      <c r="C50" s="335" t="s">
        <v>18</v>
      </c>
      <c r="D50" s="335"/>
      <c r="E50" s="1"/>
      <c r="F50" s="336" t="s">
        <v>80</v>
      </c>
      <c r="G50" s="336"/>
      <c r="R50" s="9" t="s">
        <v>384</v>
      </c>
      <c r="S50" s="2"/>
      <c r="T50" s="2"/>
      <c r="U50" s="2"/>
      <c r="V50" s="2"/>
      <c r="W50" s="2"/>
      <c r="X50" s="2"/>
      <c r="Y50" s="2"/>
      <c r="Z50" s="1" t="s">
        <v>376</v>
      </c>
      <c r="AA50" s="237">
        <f>COUNTIF(AA57:AA88,"Public")</f>
        <v>10</v>
      </c>
      <c r="AB50" s="237">
        <f>COUNTIF(AB57:AB88,"ChargePoint")</f>
        <v>27</v>
      </c>
      <c r="AC50" s="1" t="s">
        <v>378</v>
      </c>
      <c r="AD50" s="9" t="s">
        <v>384</v>
      </c>
      <c r="AL50" s="1" t="s">
        <v>376</v>
      </c>
      <c r="AM50" s="237">
        <f>COUNTIF(AM57:AM85,"Public")</f>
        <v>10</v>
      </c>
      <c r="AN50" s="237">
        <f>COUNTIF(AN57:AN85,"ChargePoint")</f>
        <v>15</v>
      </c>
    </row>
    <row r="51" spans="2:40" ht="16.2" thickBot="1" x14ac:dyDescent="0.35">
      <c r="B51" s="1"/>
      <c r="C51" s="334" t="s">
        <v>72</v>
      </c>
      <c r="D51" s="334"/>
      <c r="E51" s="1"/>
      <c r="F51" s="334" t="s">
        <v>72</v>
      </c>
      <c r="G51" s="334"/>
      <c r="R51" s="221"/>
      <c r="S51" s="221"/>
      <c r="T51" s="221"/>
      <c r="U51" s="221"/>
      <c r="V51" s="221"/>
      <c r="Z51" s="1" t="s">
        <v>377</v>
      </c>
      <c r="AA51" s="238">
        <f>COUNTIF(AA57:AA88,"Hosted")</f>
        <v>21</v>
      </c>
      <c r="AB51" s="238">
        <f>COUNTIF(AB57:AB88,"ClipperCreek")</f>
        <v>4</v>
      </c>
      <c r="AC51" s="1" t="s">
        <v>379</v>
      </c>
      <c r="AL51" s="1" t="s">
        <v>377</v>
      </c>
      <c r="AM51" s="238">
        <f>COUNTIF(AM57:AM85,"Hosted")</f>
        <v>5</v>
      </c>
      <c r="AN51" s="238">
        <f>COUNTIF(AN57:AN85,"ClipperCreek")</f>
        <v>0</v>
      </c>
    </row>
    <row r="52" spans="2:40" ht="16.2" thickTop="1" x14ac:dyDescent="0.3">
      <c r="C52" s="6" t="s">
        <v>26</v>
      </c>
      <c r="D52" s="6" t="s">
        <v>27</v>
      </c>
      <c r="E52" s="33" t="s">
        <v>71</v>
      </c>
      <c r="F52" s="6" t="s">
        <v>26</v>
      </c>
      <c r="G52" s="6" t="s">
        <v>27</v>
      </c>
      <c r="S52" s="2"/>
      <c r="T52" s="2"/>
      <c r="U52" s="2"/>
      <c r="V52" s="2"/>
      <c r="W52" s="2"/>
      <c r="X52" s="2"/>
      <c r="Y52" s="2"/>
      <c r="AA52" s="239">
        <f>SUM(AA50:AA51)</f>
        <v>31</v>
      </c>
      <c r="AB52" s="239">
        <f>SUM(AB50:AB51)</f>
        <v>31</v>
      </c>
      <c r="AM52" s="239">
        <f>SUM(AM50:AM51)</f>
        <v>15</v>
      </c>
      <c r="AN52" s="239">
        <f>SUM(AN50:AN51)</f>
        <v>15</v>
      </c>
    </row>
    <row r="53" spans="2:40" ht="16.2" thickBot="1" x14ac:dyDescent="0.35">
      <c r="B53" s="1" t="s">
        <v>263</v>
      </c>
      <c r="C53" s="78">
        <v>0</v>
      </c>
      <c r="D53" s="78">
        <f>GETPIVOTDATA("Station Name",$B$35,"Port Type
(Single/Dual)","Dual","Company Code","KU")</f>
        <v>5</v>
      </c>
      <c r="E53" s="78">
        <f>GETPIVOTDATA("Station Name",$B$35,"Port Type
(Single/Dual)","Single","Company Code","LG&amp;E")</f>
        <v>4</v>
      </c>
      <c r="F53" s="78">
        <v>0</v>
      </c>
      <c r="G53" s="78">
        <f>GETPIVOTDATA("Station Name",$B$35,"Port Type
(Single/Dual)","Dual","Company Code","LG&amp;E")</f>
        <v>17</v>
      </c>
      <c r="R53" s="240"/>
      <c r="S53" s="240"/>
      <c r="T53" s="240"/>
      <c r="U53" s="240"/>
      <c r="V53" s="240"/>
      <c r="W53" s="240"/>
      <c r="X53" s="240"/>
      <c r="Y53" s="240"/>
    </row>
    <row r="54" spans="2:40" x14ac:dyDescent="0.3">
      <c r="R54" s="353" t="s">
        <v>271</v>
      </c>
      <c r="S54" s="354"/>
      <c r="T54" s="354"/>
      <c r="U54" s="354"/>
      <c r="V54" s="354"/>
      <c r="W54" s="354"/>
      <c r="X54" s="354"/>
      <c r="Y54" s="354"/>
      <c r="Z54" s="355"/>
      <c r="AD54" s="345" t="s">
        <v>342</v>
      </c>
      <c r="AE54" s="346"/>
      <c r="AF54" s="346"/>
      <c r="AG54" s="346"/>
      <c r="AH54" s="346"/>
      <c r="AI54" s="346"/>
      <c r="AJ54" s="346"/>
      <c r="AK54" s="346"/>
      <c r="AL54" s="347"/>
    </row>
    <row r="55" spans="2:40" ht="16.2" thickBot="1" x14ac:dyDescent="0.35">
      <c r="R55" s="356"/>
      <c r="S55" s="357"/>
      <c r="T55" s="357"/>
      <c r="U55" s="357"/>
      <c r="V55" s="357"/>
      <c r="W55" s="357"/>
      <c r="X55" s="357"/>
      <c r="Y55" s="357"/>
      <c r="Z55" s="358"/>
      <c r="AD55" s="348"/>
      <c r="AE55" s="349"/>
      <c r="AF55" s="349"/>
      <c r="AG55" s="349"/>
      <c r="AH55" s="349"/>
      <c r="AI55" s="349"/>
      <c r="AJ55" s="349"/>
      <c r="AK55" s="349"/>
      <c r="AL55" s="350"/>
    </row>
    <row r="56" spans="2:40" ht="43.2" x14ac:dyDescent="0.3">
      <c r="R56" s="222" t="s">
        <v>272</v>
      </c>
      <c r="S56" s="223" t="s">
        <v>125</v>
      </c>
      <c r="T56" s="223" t="s">
        <v>273</v>
      </c>
      <c r="U56" s="223" t="s">
        <v>274</v>
      </c>
      <c r="V56" s="223" t="s">
        <v>275</v>
      </c>
      <c r="W56" s="224" t="s">
        <v>276</v>
      </c>
      <c r="X56" s="225" t="s">
        <v>277</v>
      </c>
      <c r="Y56" s="226" t="s">
        <v>278</v>
      </c>
      <c r="Z56" s="227" t="s">
        <v>279</v>
      </c>
      <c r="AA56" s="227" t="s">
        <v>374</v>
      </c>
      <c r="AB56" s="227" t="s">
        <v>25</v>
      </c>
      <c r="AD56" s="222" t="s">
        <v>272</v>
      </c>
      <c r="AE56" s="223" t="s">
        <v>125</v>
      </c>
      <c r="AF56" s="223" t="s">
        <v>273</v>
      </c>
      <c r="AG56" s="223" t="s">
        <v>274</v>
      </c>
      <c r="AH56" s="223" t="s">
        <v>275</v>
      </c>
      <c r="AI56" s="224" t="s">
        <v>276</v>
      </c>
      <c r="AJ56" s="225" t="s">
        <v>277</v>
      </c>
      <c r="AK56" s="226" t="s">
        <v>278</v>
      </c>
      <c r="AL56" s="227" t="s">
        <v>279</v>
      </c>
      <c r="AM56" s="227" t="s">
        <v>374</v>
      </c>
      <c r="AN56" s="227" t="s">
        <v>25</v>
      </c>
    </row>
    <row r="57" spans="2:40" x14ac:dyDescent="0.3">
      <c r="R57" s="241" t="s">
        <v>280</v>
      </c>
      <c r="S57" s="1" t="s">
        <v>281</v>
      </c>
      <c r="T57" s="1" t="s">
        <v>282</v>
      </c>
      <c r="U57" s="1" t="s">
        <v>283</v>
      </c>
      <c r="V57" s="1">
        <v>40202</v>
      </c>
      <c r="W57" s="1">
        <v>1</v>
      </c>
      <c r="X57" s="242">
        <v>144</v>
      </c>
      <c r="Y57" s="243">
        <f>(X57*W57)*2</f>
        <v>288</v>
      </c>
      <c r="Z57" s="244">
        <f>Y57/2</f>
        <v>144</v>
      </c>
      <c r="AA57" s="246" t="s">
        <v>117</v>
      </c>
      <c r="AB57" s="246" t="s">
        <v>257</v>
      </c>
      <c r="AD57" s="241" t="s">
        <v>280</v>
      </c>
      <c r="AE57" s="2" t="s">
        <v>343</v>
      </c>
      <c r="AF57" s="2" t="s">
        <v>344</v>
      </c>
      <c r="AG57" s="2" t="s">
        <v>345</v>
      </c>
      <c r="AH57" s="2">
        <v>42701</v>
      </c>
      <c r="AI57" s="190">
        <v>2</v>
      </c>
      <c r="AJ57" s="242">
        <v>198</v>
      </c>
      <c r="AK57" s="243">
        <f>(AJ57*AI57)*2</f>
        <v>792</v>
      </c>
      <c r="AL57" s="244">
        <f>AK57/2</f>
        <v>396</v>
      </c>
      <c r="AM57" s="246" t="s">
        <v>117</v>
      </c>
      <c r="AN57" s="246" t="s">
        <v>257</v>
      </c>
    </row>
    <row r="58" spans="2:40" x14ac:dyDescent="0.3">
      <c r="R58" s="241" t="s">
        <v>284</v>
      </c>
      <c r="S58" s="1" t="s">
        <v>285</v>
      </c>
      <c r="T58" s="1" t="s">
        <v>286</v>
      </c>
      <c r="U58" s="1" t="s">
        <v>283</v>
      </c>
      <c r="V58" s="1">
        <v>40223</v>
      </c>
      <c r="W58" s="1">
        <v>2</v>
      </c>
      <c r="X58" s="242">
        <v>83</v>
      </c>
      <c r="Y58" s="243">
        <f t="shared" ref="Y58:Y87" si="14">(X58*W58)*2</f>
        <v>332</v>
      </c>
      <c r="Z58" s="244">
        <f t="shared" ref="Z58:Z88" si="15">Y58/2</f>
        <v>166</v>
      </c>
      <c r="AA58" s="246" t="s">
        <v>117</v>
      </c>
      <c r="AB58" s="246" t="s">
        <v>257</v>
      </c>
      <c r="AD58" s="241" t="s">
        <v>284</v>
      </c>
      <c r="AE58" s="1" t="s">
        <v>346</v>
      </c>
      <c r="AF58" s="1" t="s">
        <v>347</v>
      </c>
      <c r="AG58" s="1" t="s">
        <v>348</v>
      </c>
      <c r="AH58" s="1">
        <v>42345</v>
      </c>
      <c r="AI58" s="190">
        <v>2</v>
      </c>
      <c r="AJ58" s="242">
        <v>382</v>
      </c>
      <c r="AK58" s="243">
        <f t="shared" ref="AK58:AK67" si="16">(AJ58*AI58)*2</f>
        <v>1528</v>
      </c>
      <c r="AL58" s="244">
        <f t="shared" ref="AL58:AL72" si="17">AK58/2</f>
        <v>764</v>
      </c>
      <c r="AM58" s="246" t="s">
        <v>117</v>
      </c>
      <c r="AN58" s="246" t="s">
        <v>257</v>
      </c>
    </row>
    <row r="59" spans="2:40" x14ac:dyDescent="0.3">
      <c r="R59" s="241" t="s">
        <v>287</v>
      </c>
      <c r="S59" s="1" t="s">
        <v>288</v>
      </c>
      <c r="T59" s="1" t="s">
        <v>289</v>
      </c>
      <c r="U59" s="1" t="s">
        <v>283</v>
      </c>
      <c r="V59" s="1">
        <v>40206</v>
      </c>
      <c r="W59" s="1">
        <v>2</v>
      </c>
      <c r="X59" s="242">
        <v>82</v>
      </c>
      <c r="Y59" s="243">
        <f t="shared" si="14"/>
        <v>328</v>
      </c>
      <c r="Z59" s="244">
        <f t="shared" si="15"/>
        <v>164</v>
      </c>
      <c r="AA59" s="246" t="s">
        <v>117</v>
      </c>
      <c r="AB59" s="246" t="s">
        <v>257</v>
      </c>
      <c r="AD59" s="241" t="s">
        <v>287</v>
      </c>
      <c r="AE59" s="2" t="s">
        <v>150</v>
      </c>
      <c r="AF59" s="2" t="s">
        <v>349</v>
      </c>
      <c r="AG59" s="2" t="s">
        <v>350</v>
      </c>
      <c r="AH59" s="2">
        <v>42757</v>
      </c>
      <c r="AI59" s="190">
        <v>2</v>
      </c>
      <c r="AJ59" s="242">
        <v>306</v>
      </c>
      <c r="AK59" s="243">
        <f t="shared" si="16"/>
        <v>1224</v>
      </c>
      <c r="AL59" s="244">
        <f t="shared" si="17"/>
        <v>612</v>
      </c>
      <c r="AM59" s="245" t="s">
        <v>116</v>
      </c>
      <c r="AN59" s="246" t="s">
        <v>257</v>
      </c>
    </row>
    <row r="60" spans="2:40" x14ac:dyDescent="0.3">
      <c r="R60" s="241" t="s">
        <v>290</v>
      </c>
      <c r="S60" s="1" t="s">
        <v>291</v>
      </c>
      <c r="T60" s="1" t="s">
        <v>292</v>
      </c>
      <c r="U60" s="1" t="s">
        <v>283</v>
      </c>
      <c r="V60" s="1">
        <v>40299</v>
      </c>
      <c r="W60" s="1">
        <v>2</v>
      </c>
      <c r="X60" s="242">
        <v>83</v>
      </c>
      <c r="Y60" s="243">
        <f t="shared" si="14"/>
        <v>332</v>
      </c>
      <c r="Z60" s="244">
        <f t="shared" si="15"/>
        <v>166</v>
      </c>
      <c r="AA60" s="246" t="s">
        <v>117</v>
      </c>
      <c r="AB60" s="246" t="s">
        <v>257</v>
      </c>
      <c r="AD60" s="241" t="s">
        <v>290</v>
      </c>
      <c r="AE60" s="1" t="s">
        <v>149</v>
      </c>
      <c r="AF60" s="1" t="s">
        <v>351</v>
      </c>
      <c r="AG60" s="1" t="s">
        <v>352</v>
      </c>
      <c r="AH60" s="1">
        <v>40510</v>
      </c>
      <c r="AI60" s="190">
        <v>2</v>
      </c>
      <c r="AJ60" s="242">
        <v>111</v>
      </c>
      <c r="AK60" s="243">
        <f t="shared" si="16"/>
        <v>444</v>
      </c>
      <c r="AL60" s="244">
        <f t="shared" si="17"/>
        <v>222</v>
      </c>
      <c r="AM60" s="245" t="s">
        <v>116</v>
      </c>
      <c r="AN60" s="246" t="s">
        <v>257</v>
      </c>
    </row>
    <row r="61" spans="2:40" x14ac:dyDescent="0.3">
      <c r="R61" s="241" t="s">
        <v>293</v>
      </c>
      <c r="S61" s="1" t="s">
        <v>294</v>
      </c>
      <c r="T61" s="1" t="s">
        <v>295</v>
      </c>
      <c r="U61" s="1" t="s">
        <v>283</v>
      </c>
      <c r="V61" s="1">
        <v>40206</v>
      </c>
      <c r="W61" s="1">
        <v>2</v>
      </c>
      <c r="X61" s="242">
        <v>82</v>
      </c>
      <c r="Y61" s="243">
        <f t="shared" si="14"/>
        <v>328</v>
      </c>
      <c r="Z61" s="244">
        <f t="shared" si="15"/>
        <v>164</v>
      </c>
      <c r="AA61" s="246" t="s">
        <v>117</v>
      </c>
      <c r="AB61" s="246" t="s">
        <v>257</v>
      </c>
      <c r="AD61" s="241" t="s">
        <v>293</v>
      </c>
      <c r="AE61" s="2" t="s">
        <v>353</v>
      </c>
      <c r="AF61" s="2" t="s">
        <v>354</v>
      </c>
      <c r="AG61" s="2" t="s">
        <v>67</v>
      </c>
      <c r="AH61" s="2">
        <v>40422</v>
      </c>
      <c r="AI61" s="190">
        <v>2</v>
      </c>
      <c r="AJ61" s="242">
        <v>156</v>
      </c>
      <c r="AK61" s="243">
        <f t="shared" si="16"/>
        <v>624</v>
      </c>
      <c r="AL61" s="244">
        <f t="shared" si="17"/>
        <v>312</v>
      </c>
      <c r="AM61" s="246" t="s">
        <v>117</v>
      </c>
      <c r="AN61" s="246" t="s">
        <v>257</v>
      </c>
    </row>
    <row r="62" spans="2:40" x14ac:dyDescent="0.3">
      <c r="R62" s="241" t="s">
        <v>296</v>
      </c>
      <c r="S62" s="1" t="s">
        <v>297</v>
      </c>
      <c r="T62" s="1" t="s">
        <v>298</v>
      </c>
      <c r="U62" s="1" t="s">
        <v>283</v>
      </c>
      <c r="V62" s="1">
        <v>40204</v>
      </c>
      <c r="W62" s="1">
        <v>2</v>
      </c>
      <c r="X62" s="242">
        <v>82</v>
      </c>
      <c r="Y62" s="243">
        <f t="shared" si="14"/>
        <v>328</v>
      </c>
      <c r="Z62" s="244">
        <f t="shared" si="15"/>
        <v>164</v>
      </c>
      <c r="AA62" s="246" t="s">
        <v>117</v>
      </c>
      <c r="AB62" s="246" t="s">
        <v>257</v>
      </c>
      <c r="AD62" s="241" t="s">
        <v>296</v>
      </c>
      <c r="AE62" s="1" t="s">
        <v>355</v>
      </c>
      <c r="AF62" s="1" t="s">
        <v>356</v>
      </c>
      <c r="AG62" s="1" t="s">
        <v>352</v>
      </c>
      <c r="AH62" s="1">
        <v>40507</v>
      </c>
      <c r="AI62" s="190">
        <v>1</v>
      </c>
      <c r="AJ62" s="242">
        <v>141</v>
      </c>
      <c r="AK62" s="243">
        <f t="shared" si="16"/>
        <v>282</v>
      </c>
      <c r="AL62" s="244">
        <f t="shared" si="17"/>
        <v>141</v>
      </c>
      <c r="AM62" s="246" t="s">
        <v>117</v>
      </c>
      <c r="AN62" s="246" t="s">
        <v>257</v>
      </c>
    </row>
    <row r="63" spans="2:40" ht="15.45" customHeight="1" x14ac:dyDescent="0.3">
      <c r="R63" s="241" t="s">
        <v>299</v>
      </c>
      <c r="S63" s="1" t="s">
        <v>133</v>
      </c>
      <c r="T63" s="1" t="s">
        <v>300</v>
      </c>
      <c r="U63" s="1" t="s">
        <v>301</v>
      </c>
      <c r="V63" s="1">
        <v>40207</v>
      </c>
      <c r="W63" s="1">
        <v>2</v>
      </c>
      <c r="X63" s="242">
        <v>82</v>
      </c>
      <c r="Y63" s="243">
        <f t="shared" si="14"/>
        <v>328</v>
      </c>
      <c r="Z63" s="244">
        <f t="shared" si="15"/>
        <v>164</v>
      </c>
      <c r="AA63" s="245" t="s">
        <v>116</v>
      </c>
      <c r="AB63" s="246" t="s">
        <v>257</v>
      </c>
      <c r="AD63" s="241" t="s">
        <v>299</v>
      </c>
      <c r="AE63" s="2" t="s">
        <v>357</v>
      </c>
      <c r="AF63" s="2" t="s">
        <v>358</v>
      </c>
      <c r="AG63" s="2" t="s">
        <v>352</v>
      </c>
      <c r="AH63" s="2">
        <v>40507</v>
      </c>
      <c r="AI63" s="190">
        <v>2</v>
      </c>
      <c r="AJ63" s="242">
        <v>81</v>
      </c>
      <c r="AK63" s="243">
        <f t="shared" si="16"/>
        <v>324</v>
      </c>
      <c r="AL63" s="244">
        <f t="shared" si="17"/>
        <v>162</v>
      </c>
      <c r="AM63" s="246" t="s">
        <v>117</v>
      </c>
      <c r="AN63" s="246" t="s">
        <v>257</v>
      </c>
    </row>
    <row r="64" spans="2:40" x14ac:dyDescent="0.3">
      <c r="R64" s="241" t="s">
        <v>302</v>
      </c>
      <c r="S64" s="1" t="s">
        <v>135</v>
      </c>
      <c r="T64" s="1" t="s">
        <v>303</v>
      </c>
      <c r="U64" s="1" t="s">
        <v>283</v>
      </c>
      <c r="V64" s="1">
        <v>40222</v>
      </c>
      <c r="W64" s="1">
        <v>2</v>
      </c>
      <c r="X64" s="242">
        <v>83</v>
      </c>
      <c r="Y64" s="243">
        <f t="shared" si="14"/>
        <v>332</v>
      </c>
      <c r="Z64" s="244">
        <f t="shared" si="15"/>
        <v>166</v>
      </c>
      <c r="AA64" s="245" t="s">
        <v>116</v>
      </c>
      <c r="AB64" s="246" t="s">
        <v>257</v>
      </c>
      <c r="AD64" s="241" t="s">
        <v>302</v>
      </c>
      <c r="AE64" s="1" t="s">
        <v>359</v>
      </c>
      <c r="AF64" s="1" t="s">
        <v>360</v>
      </c>
      <c r="AG64" s="1" t="s">
        <v>352</v>
      </c>
      <c r="AH64" s="1">
        <v>40504</v>
      </c>
      <c r="AI64" s="190">
        <v>2</v>
      </c>
      <c r="AJ64" s="242">
        <v>82</v>
      </c>
      <c r="AK64" s="243">
        <f t="shared" si="16"/>
        <v>328</v>
      </c>
      <c r="AL64" s="244">
        <f t="shared" si="17"/>
        <v>164</v>
      </c>
      <c r="AM64" s="246" t="s">
        <v>117</v>
      </c>
      <c r="AN64" s="246" t="s">
        <v>257</v>
      </c>
    </row>
    <row r="65" spans="18:40" x14ac:dyDescent="0.3">
      <c r="R65" s="241" t="s">
        <v>304</v>
      </c>
      <c r="S65" s="1" t="s">
        <v>305</v>
      </c>
      <c r="T65" s="1" t="s">
        <v>306</v>
      </c>
      <c r="U65" s="1" t="s">
        <v>283</v>
      </c>
      <c r="V65" s="1">
        <v>40214</v>
      </c>
      <c r="W65" s="1">
        <v>2</v>
      </c>
      <c r="X65" s="242">
        <v>82</v>
      </c>
      <c r="Y65" s="243">
        <f t="shared" si="14"/>
        <v>328</v>
      </c>
      <c r="Z65" s="244">
        <f t="shared" si="15"/>
        <v>164</v>
      </c>
      <c r="AA65" s="246" t="s">
        <v>117</v>
      </c>
      <c r="AB65" s="246" t="s">
        <v>257</v>
      </c>
      <c r="AD65" s="241" t="s">
        <v>304</v>
      </c>
      <c r="AE65" s="2" t="s">
        <v>361</v>
      </c>
      <c r="AF65" s="2" t="s">
        <v>362</v>
      </c>
      <c r="AG65" s="2" t="s">
        <v>363</v>
      </c>
      <c r="AH65" s="2">
        <v>40347</v>
      </c>
      <c r="AI65" s="190">
        <v>2</v>
      </c>
      <c r="AJ65" s="242">
        <v>116</v>
      </c>
      <c r="AK65" s="243">
        <f t="shared" si="16"/>
        <v>464</v>
      </c>
      <c r="AL65" s="244">
        <f t="shared" si="17"/>
        <v>232</v>
      </c>
      <c r="AM65" s="246" t="s">
        <v>117</v>
      </c>
      <c r="AN65" s="246" t="s">
        <v>257</v>
      </c>
    </row>
    <row r="66" spans="18:40" x14ac:dyDescent="0.3">
      <c r="R66" s="241" t="s">
        <v>307</v>
      </c>
      <c r="S66" s="1" t="s">
        <v>308</v>
      </c>
      <c r="T66" s="1" t="s">
        <v>309</v>
      </c>
      <c r="U66" s="1" t="s">
        <v>283</v>
      </c>
      <c r="V66" s="1">
        <v>40202</v>
      </c>
      <c r="W66" s="1">
        <v>1</v>
      </c>
      <c r="X66" s="242">
        <v>144</v>
      </c>
      <c r="Y66" s="243">
        <f t="shared" si="14"/>
        <v>288</v>
      </c>
      <c r="Z66" s="244">
        <f t="shared" si="15"/>
        <v>144</v>
      </c>
      <c r="AA66" s="246" t="s">
        <v>117</v>
      </c>
      <c r="AB66" s="246" t="s">
        <v>257</v>
      </c>
      <c r="AD66" s="241" t="s">
        <v>307</v>
      </c>
      <c r="AE66" s="1" t="s">
        <v>364</v>
      </c>
      <c r="AF66" s="1" t="s">
        <v>365</v>
      </c>
      <c r="AG66" s="1" t="s">
        <v>69</v>
      </c>
      <c r="AH66" s="1">
        <v>40351</v>
      </c>
      <c r="AI66" s="190">
        <v>2</v>
      </c>
      <c r="AJ66" s="242">
        <v>304</v>
      </c>
      <c r="AK66" s="243">
        <f t="shared" si="16"/>
        <v>1216</v>
      </c>
      <c r="AL66" s="244">
        <f t="shared" si="17"/>
        <v>608</v>
      </c>
      <c r="AM66" s="246" t="s">
        <v>117</v>
      </c>
      <c r="AN66" s="246" t="s">
        <v>257</v>
      </c>
    </row>
    <row r="67" spans="18:40" x14ac:dyDescent="0.3">
      <c r="R67" s="241" t="s">
        <v>310</v>
      </c>
      <c r="S67" s="1" t="s">
        <v>311</v>
      </c>
      <c r="T67" s="1" t="s">
        <v>312</v>
      </c>
      <c r="U67" s="1" t="s">
        <v>283</v>
      </c>
      <c r="V67" s="1">
        <v>40207</v>
      </c>
      <c r="W67" s="1">
        <v>2</v>
      </c>
      <c r="X67" s="242">
        <v>82</v>
      </c>
      <c r="Y67" s="243">
        <f t="shared" si="14"/>
        <v>328</v>
      </c>
      <c r="Z67" s="244">
        <f t="shared" si="15"/>
        <v>164</v>
      </c>
      <c r="AA67" s="246" t="s">
        <v>117</v>
      </c>
      <c r="AB67" s="246" t="s">
        <v>257</v>
      </c>
      <c r="AD67" s="241" t="s">
        <v>310</v>
      </c>
      <c r="AE67" s="2" t="s">
        <v>366</v>
      </c>
      <c r="AF67" s="2" t="s">
        <v>367</v>
      </c>
      <c r="AG67" s="2" t="s">
        <v>352</v>
      </c>
      <c r="AH67" s="2">
        <v>40508</v>
      </c>
      <c r="AI67" s="190">
        <v>1</v>
      </c>
      <c r="AJ67" s="242">
        <v>142</v>
      </c>
      <c r="AK67" s="243">
        <f t="shared" si="16"/>
        <v>284</v>
      </c>
      <c r="AL67" s="244">
        <f t="shared" si="17"/>
        <v>142</v>
      </c>
      <c r="AM67" s="246" t="s">
        <v>117</v>
      </c>
      <c r="AN67" s="246" t="s">
        <v>257</v>
      </c>
    </row>
    <row r="68" spans="18:40" x14ac:dyDescent="0.3">
      <c r="R68" s="241" t="s">
        <v>313</v>
      </c>
      <c r="S68" s="1" t="s">
        <v>314</v>
      </c>
      <c r="T68" s="1" t="s">
        <v>315</v>
      </c>
      <c r="U68" s="1" t="s">
        <v>283</v>
      </c>
      <c r="V68" s="1">
        <v>40212</v>
      </c>
      <c r="W68" s="1">
        <v>2</v>
      </c>
      <c r="X68" s="242">
        <v>84</v>
      </c>
      <c r="Y68" s="243">
        <f t="shared" si="14"/>
        <v>336</v>
      </c>
      <c r="Z68" s="244">
        <f t="shared" si="15"/>
        <v>168</v>
      </c>
      <c r="AA68" s="246" t="s">
        <v>117</v>
      </c>
      <c r="AB68" s="246" t="s">
        <v>257</v>
      </c>
      <c r="AD68" s="241" t="s">
        <v>313</v>
      </c>
      <c r="AE68" s="1" t="s">
        <v>368</v>
      </c>
      <c r="AF68" s="1" t="s">
        <v>369</v>
      </c>
      <c r="AG68" s="1" t="s">
        <v>68</v>
      </c>
      <c r="AH68" s="1">
        <v>40475</v>
      </c>
      <c r="AI68" s="190">
        <v>2</v>
      </c>
      <c r="AJ68" s="254">
        <v>154</v>
      </c>
      <c r="AK68" s="247">
        <f>(AJ68*AI68)*2</f>
        <v>616</v>
      </c>
      <c r="AL68" s="244">
        <f t="shared" si="17"/>
        <v>308</v>
      </c>
      <c r="AM68" s="246" t="s">
        <v>117</v>
      </c>
      <c r="AN68" s="246" t="s">
        <v>257</v>
      </c>
    </row>
    <row r="69" spans="18:40" x14ac:dyDescent="0.3">
      <c r="R69" s="241" t="s">
        <v>316</v>
      </c>
      <c r="S69" s="1" t="s">
        <v>130</v>
      </c>
      <c r="T69" s="1" t="s">
        <v>317</v>
      </c>
      <c r="U69" s="1" t="s">
        <v>283</v>
      </c>
      <c r="V69" s="1">
        <v>40213</v>
      </c>
      <c r="W69" s="1">
        <v>2</v>
      </c>
      <c r="X69" s="242">
        <v>80</v>
      </c>
      <c r="Y69" s="243">
        <f t="shared" si="14"/>
        <v>320</v>
      </c>
      <c r="Z69" s="244">
        <f t="shared" si="15"/>
        <v>160</v>
      </c>
      <c r="AA69" s="245" t="s">
        <v>116</v>
      </c>
      <c r="AB69" s="246" t="s">
        <v>257</v>
      </c>
      <c r="AD69" s="241" t="s">
        <v>316</v>
      </c>
      <c r="AE69" s="210" t="s">
        <v>151</v>
      </c>
      <c r="AF69" s="210" t="s">
        <v>370</v>
      </c>
      <c r="AG69" s="210" t="s">
        <v>352</v>
      </c>
      <c r="AH69" s="210">
        <v>40508</v>
      </c>
      <c r="AI69" s="231">
        <v>2</v>
      </c>
      <c r="AJ69" s="242">
        <v>84</v>
      </c>
      <c r="AK69" s="247">
        <f t="shared" ref="AK69:AK71" si="18">(AJ69*AI69)*2</f>
        <v>336</v>
      </c>
      <c r="AL69" s="244">
        <f t="shared" si="17"/>
        <v>168</v>
      </c>
      <c r="AM69" s="245" t="s">
        <v>116</v>
      </c>
      <c r="AN69" s="246" t="s">
        <v>257</v>
      </c>
    </row>
    <row r="70" spans="18:40" x14ac:dyDescent="0.3">
      <c r="R70" s="241" t="s">
        <v>318</v>
      </c>
      <c r="S70" s="1" t="s">
        <v>134</v>
      </c>
      <c r="T70" s="1" t="s">
        <v>317</v>
      </c>
      <c r="U70" s="1" t="s">
        <v>283</v>
      </c>
      <c r="V70" s="1">
        <v>40213</v>
      </c>
      <c r="W70" s="1">
        <v>2</v>
      </c>
      <c r="X70" s="242">
        <v>80</v>
      </c>
      <c r="Y70" s="243">
        <f t="shared" si="14"/>
        <v>320</v>
      </c>
      <c r="Z70" s="244">
        <f t="shared" si="15"/>
        <v>160</v>
      </c>
      <c r="AA70" s="245" t="s">
        <v>116</v>
      </c>
      <c r="AB70" s="246" t="s">
        <v>257</v>
      </c>
      <c r="AD70" s="241" t="s">
        <v>318</v>
      </c>
      <c r="AE70" s="210" t="s">
        <v>152</v>
      </c>
      <c r="AF70" s="210" t="s">
        <v>371</v>
      </c>
      <c r="AG70" s="210" t="s">
        <v>352</v>
      </c>
      <c r="AH70" s="210">
        <v>40503</v>
      </c>
      <c r="AI70" s="231">
        <v>2</v>
      </c>
      <c r="AJ70" s="242">
        <v>83</v>
      </c>
      <c r="AK70" s="247">
        <f t="shared" si="18"/>
        <v>332</v>
      </c>
      <c r="AL70" s="244">
        <f t="shared" si="17"/>
        <v>166</v>
      </c>
      <c r="AM70" s="245" t="s">
        <v>116</v>
      </c>
      <c r="AN70" s="246" t="s">
        <v>257</v>
      </c>
    </row>
    <row r="71" spans="18:40" ht="16.2" thickBot="1" x14ac:dyDescent="0.35">
      <c r="R71" s="241" t="s">
        <v>319</v>
      </c>
      <c r="S71" s="1" t="s">
        <v>136</v>
      </c>
      <c r="T71" s="1" t="s">
        <v>320</v>
      </c>
      <c r="U71" s="1" t="s">
        <v>321</v>
      </c>
      <c r="V71" s="1">
        <v>40014</v>
      </c>
      <c r="W71" s="1">
        <v>2</v>
      </c>
      <c r="X71" s="242">
        <v>83</v>
      </c>
      <c r="Y71" s="243">
        <f t="shared" si="14"/>
        <v>332</v>
      </c>
      <c r="Z71" s="244">
        <f t="shared" si="15"/>
        <v>166</v>
      </c>
      <c r="AA71" s="245" t="s">
        <v>116</v>
      </c>
      <c r="AB71" s="246" t="s">
        <v>257</v>
      </c>
      <c r="AD71" s="241" t="s">
        <v>319</v>
      </c>
      <c r="AE71" s="210" t="s">
        <v>153</v>
      </c>
      <c r="AF71" s="210" t="s">
        <v>371</v>
      </c>
      <c r="AG71" s="210" t="s">
        <v>352</v>
      </c>
      <c r="AH71" s="210">
        <v>40503</v>
      </c>
      <c r="AI71" s="231">
        <v>2</v>
      </c>
      <c r="AJ71" s="242">
        <v>83</v>
      </c>
      <c r="AK71" s="248">
        <f t="shared" si="18"/>
        <v>332</v>
      </c>
      <c r="AL71" s="244">
        <f t="shared" si="17"/>
        <v>166</v>
      </c>
      <c r="AM71" s="249" t="s">
        <v>116</v>
      </c>
      <c r="AN71" s="250" t="s">
        <v>257</v>
      </c>
    </row>
    <row r="72" spans="18:40" ht="16.2" thickBot="1" x14ac:dyDescent="0.35">
      <c r="R72" s="241" t="s">
        <v>322</v>
      </c>
      <c r="S72" s="1" t="s">
        <v>137</v>
      </c>
      <c r="T72" s="1" t="s">
        <v>323</v>
      </c>
      <c r="U72" s="1" t="s">
        <v>283</v>
      </c>
      <c r="V72" s="1">
        <v>40203</v>
      </c>
      <c r="W72" s="1">
        <v>2</v>
      </c>
      <c r="X72" s="242">
        <v>82</v>
      </c>
      <c r="Y72" s="251">
        <f t="shared" si="14"/>
        <v>328</v>
      </c>
      <c r="Z72" s="244">
        <f t="shared" si="15"/>
        <v>164</v>
      </c>
      <c r="AA72" s="245" t="s">
        <v>116</v>
      </c>
      <c r="AB72" s="246" t="s">
        <v>257</v>
      </c>
      <c r="AD72" s="228" t="s">
        <v>372</v>
      </c>
      <c r="AE72" s="229"/>
      <c r="AF72" s="229"/>
      <c r="AG72" s="229"/>
      <c r="AH72" s="229"/>
      <c r="AI72" s="230"/>
      <c r="AJ72" s="230"/>
      <c r="AK72" s="252">
        <f>SUM(AK57:AK71)</f>
        <v>9126</v>
      </c>
      <c r="AL72" s="253">
        <f t="shared" si="17"/>
        <v>4563</v>
      </c>
    </row>
    <row r="73" spans="18:40" x14ac:dyDescent="0.3">
      <c r="R73" s="241" t="s">
        <v>380</v>
      </c>
      <c r="S73" s="1" t="s">
        <v>324</v>
      </c>
      <c r="T73" s="1" t="s">
        <v>325</v>
      </c>
      <c r="U73" s="1" t="s">
        <v>283</v>
      </c>
      <c r="V73" s="1">
        <v>40241</v>
      </c>
      <c r="W73" s="1">
        <v>1</v>
      </c>
      <c r="X73" s="242">
        <f>80/4</f>
        <v>20</v>
      </c>
      <c r="Y73" s="251">
        <f t="shared" si="14"/>
        <v>40</v>
      </c>
      <c r="Z73" s="244">
        <f t="shared" si="15"/>
        <v>20</v>
      </c>
      <c r="AA73" s="245" t="s">
        <v>116</v>
      </c>
      <c r="AB73" s="245" t="s">
        <v>375</v>
      </c>
    </row>
    <row r="74" spans="18:40" x14ac:dyDescent="0.3">
      <c r="R74" s="241" t="s">
        <v>381</v>
      </c>
      <c r="S74" s="1" t="s">
        <v>324</v>
      </c>
      <c r="T74" s="1" t="s">
        <v>325</v>
      </c>
      <c r="U74" s="1" t="s">
        <v>283</v>
      </c>
      <c r="V74" s="1">
        <v>40241</v>
      </c>
      <c r="W74" s="1">
        <v>1</v>
      </c>
      <c r="X74" s="242">
        <f t="shared" ref="X74:X76" si="19">80/4</f>
        <v>20</v>
      </c>
      <c r="Y74" s="251">
        <f t="shared" si="14"/>
        <v>40</v>
      </c>
      <c r="Z74" s="244">
        <f t="shared" si="15"/>
        <v>20</v>
      </c>
      <c r="AA74" s="245" t="s">
        <v>116</v>
      </c>
      <c r="AB74" s="245" t="s">
        <v>375</v>
      </c>
    </row>
    <row r="75" spans="18:40" x14ac:dyDescent="0.3">
      <c r="R75" s="241" t="s">
        <v>382</v>
      </c>
      <c r="S75" s="1" t="s">
        <v>324</v>
      </c>
      <c r="T75" s="1" t="s">
        <v>325</v>
      </c>
      <c r="U75" s="1" t="s">
        <v>283</v>
      </c>
      <c r="V75" s="1">
        <v>40241</v>
      </c>
      <c r="W75" s="1">
        <v>1</v>
      </c>
      <c r="X75" s="242">
        <f t="shared" si="19"/>
        <v>20</v>
      </c>
      <c r="Y75" s="251">
        <f t="shared" si="14"/>
        <v>40</v>
      </c>
      <c r="Z75" s="244">
        <f t="shared" si="15"/>
        <v>20</v>
      </c>
      <c r="AA75" s="245" t="s">
        <v>116</v>
      </c>
      <c r="AB75" s="245" t="s">
        <v>375</v>
      </c>
    </row>
    <row r="76" spans="18:40" x14ac:dyDescent="0.3">
      <c r="R76" s="241" t="s">
        <v>383</v>
      </c>
      <c r="S76" s="1" t="s">
        <v>324</v>
      </c>
      <c r="T76" s="1" t="s">
        <v>325</v>
      </c>
      <c r="U76" s="1" t="s">
        <v>283</v>
      </c>
      <c r="V76" s="1">
        <v>40241</v>
      </c>
      <c r="W76" s="1">
        <v>1</v>
      </c>
      <c r="X76" s="242">
        <f t="shared" si="19"/>
        <v>20</v>
      </c>
      <c r="Y76" s="251">
        <f t="shared" si="14"/>
        <v>40</v>
      </c>
      <c r="Z76" s="244">
        <f t="shared" si="15"/>
        <v>20</v>
      </c>
      <c r="AA76" s="245" t="s">
        <v>116</v>
      </c>
      <c r="AB76" s="245" t="s">
        <v>375</v>
      </c>
    </row>
    <row r="77" spans="18:40" x14ac:dyDescent="0.3">
      <c r="R77" s="241" t="s">
        <v>326</v>
      </c>
      <c r="S77" s="1" t="s">
        <v>138</v>
      </c>
      <c r="T77" s="1" t="s">
        <v>327</v>
      </c>
      <c r="U77" s="1" t="s">
        <v>283</v>
      </c>
      <c r="V77" s="1">
        <v>40218</v>
      </c>
      <c r="W77" s="1">
        <v>2</v>
      </c>
      <c r="X77" s="242">
        <v>80</v>
      </c>
      <c r="Y77" s="251">
        <f t="shared" si="14"/>
        <v>320</v>
      </c>
      <c r="Z77" s="244">
        <f t="shared" si="15"/>
        <v>160</v>
      </c>
      <c r="AA77" s="245" t="s">
        <v>116</v>
      </c>
      <c r="AB77" s="246" t="s">
        <v>257</v>
      </c>
    </row>
    <row r="78" spans="18:40" x14ac:dyDescent="0.3">
      <c r="R78" s="241" t="s">
        <v>328</v>
      </c>
      <c r="S78" s="1" t="s">
        <v>140</v>
      </c>
      <c r="T78" s="1" t="s">
        <v>329</v>
      </c>
      <c r="U78" s="1" t="s">
        <v>283</v>
      </c>
      <c r="V78" s="1">
        <v>40211</v>
      </c>
      <c r="W78" s="1">
        <v>2</v>
      </c>
      <c r="X78" s="242">
        <v>80</v>
      </c>
      <c r="Y78" s="251">
        <f t="shared" si="14"/>
        <v>320</v>
      </c>
      <c r="Z78" s="244">
        <f t="shared" si="15"/>
        <v>160</v>
      </c>
      <c r="AA78" s="245" t="s">
        <v>116</v>
      </c>
      <c r="AB78" s="246" t="s">
        <v>257</v>
      </c>
    </row>
    <row r="79" spans="18:40" x14ac:dyDescent="0.3">
      <c r="R79" s="241" t="s">
        <v>330</v>
      </c>
      <c r="S79" s="1" t="s">
        <v>141</v>
      </c>
      <c r="T79" s="1" t="s">
        <v>329</v>
      </c>
      <c r="U79" s="1" t="s">
        <v>283</v>
      </c>
      <c r="V79" s="1">
        <v>40211</v>
      </c>
      <c r="W79" s="1">
        <v>2</v>
      </c>
      <c r="X79" s="242">
        <v>80</v>
      </c>
      <c r="Y79" s="251">
        <f t="shared" si="14"/>
        <v>320</v>
      </c>
      <c r="Z79" s="244">
        <f t="shared" si="15"/>
        <v>160</v>
      </c>
      <c r="AA79" s="245" t="s">
        <v>116</v>
      </c>
      <c r="AB79" s="246" t="s">
        <v>257</v>
      </c>
    </row>
    <row r="80" spans="18:40" x14ac:dyDescent="0.3">
      <c r="R80" s="241" t="s">
        <v>331</v>
      </c>
      <c r="S80" s="10" t="s">
        <v>139</v>
      </c>
      <c r="T80" s="10" t="s">
        <v>332</v>
      </c>
      <c r="U80" s="10" t="s">
        <v>283</v>
      </c>
      <c r="V80" s="10">
        <v>40223</v>
      </c>
      <c r="W80" s="10">
        <v>2</v>
      </c>
      <c r="X80" s="242">
        <v>83</v>
      </c>
      <c r="Y80" s="251">
        <f t="shared" si="14"/>
        <v>332</v>
      </c>
      <c r="Z80" s="244">
        <f t="shared" si="15"/>
        <v>166</v>
      </c>
      <c r="AA80" s="245" t="s">
        <v>116</v>
      </c>
      <c r="AB80" s="246" t="s">
        <v>257</v>
      </c>
    </row>
    <row r="81" spans="18:28" x14ac:dyDescent="0.3">
      <c r="R81" s="241" t="s">
        <v>333</v>
      </c>
      <c r="S81" s="10" t="s">
        <v>147</v>
      </c>
      <c r="T81" s="10" t="s">
        <v>334</v>
      </c>
      <c r="U81" s="10" t="s">
        <v>283</v>
      </c>
      <c r="V81" s="10">
        <v>40202</v>
      </c>
      <c r="W81" s="10">
        <v>2</v>
      </c>
      <c r="X81" s="242">
        <v>41</v>
      </c>
      <c r="Y81" s="251">
        <f t="shared" si="14"/>
        <v>164</v>
      </c>
      <c r="Z81" s="244">
        <f t="shared" si="15"/>
        <v>82</v>
      </c>
      <c r="AA81" s="245" t="s">
        <v>116</v>
      </c>
      <c r="AB81" s="246" t="s">
        <v>257</v>
      </c>
    </row>
    <row r="82" spans="18:28" x14ac:dyDescent="0.3">
      <c r="R82" s="241" t="s">
        <v>335</v>
      </c>
      <c r="S82" s="10" t="s">
        <v>148</v>
      </c>
      <c r="T82" s="10" t="s">
        <v>334</v>
      </c>
      <c r="U82" s="10" t="s">
        <v>283</v>
      </c>
      <c r="V82" s="10">
        <v>40202</v>
      </c>
      <c r="W82" s="10">
        <v>2</v>
      </c>
      <c r="X82" s="242">
        <v>41</v>
      </c>
      <c r="Y82" s="251">
        <f t="shared" si="14"/>
        <v>164</v>
      </c>
      <c r="Z82" s="244">
        <f t="shared" si="15"/>
        <v>82</v>
      </c>
      <c r="AA82" s="245" t="s">
        <v>116</v>
      </c>
      <c r="AB82" s="246" t="s">
        <v>257</v>
      </c>
    </row>
    <row r="83" spans="18:28" x14ac:dyDescent="0.3">
      <c r="R83" s="241" t="s">
        <v>336</v>
      </c>
      <c r="S83" s="10" t="s">
        <v>143</v>
      </c>
      <c r="T83" s="10" t="s">
        <v>337</v>
      </c>
      <c r="U83" s="10" t="s">
        <v>283</v>
      </c>
      <c r="V83" s="10">
        <v>40202</v>
      </c>
      <c r="W83" s="10">
        <v>2</v>
      </c>
      <c r="X83" s="242">
        <v>41</v>
      </c>
      <c r="Y83" s="251">
        <f t="shared" si="14"/>
        <v>164</v>
      </c>
      <c r="Z83" s="244">
        <f t="shared" si="15"/>
        <v>82</v>
      </c>
      <c r="AA83" s="245" t="s">
        <v>116</v>
      </c>
      <c r="AB83" s="246" t="s">
        <v>257</v>
      </c>
    </row>
    <row r="84" spans="18:28" x14ac:dyDescent="0.3">
      <c r="R84" s="241" t="s">
        <v>338</v>
      </c>
      <c r="S84" s="10" t="s">
        <v>146</v>
      </c>
      <c r="T84" s="10" t="s">
        <v>334</v>
      </c>
      <c r="U84" s="10" t="s">
        <v>283</v>
      </c>
      <c r="V84" s="10">
        <v>40202</v>
      </c>
      <c r="W84" s="10">
        <v>2</v>
      </c>
      <c r="X84" s="242">
        <v>41</v>
      </c>
      <c r="Y84" s="251">
        <f t="shared" si="14"/>
        <v>164</v>
      </c>
      <c r="Z84" s="244">
        <f t="shared" si="15"/>
        <v>82</v>
      </c>
      <c r="AA84" s="245" t="s">
        <v>116</v>
      </c>
      <c r="AB84" s="246" t="s">
        <v>257</v>
      </c>
    </row>
    <row r="85" spans="18:28" x14ac:dyDescent="0.3">
      <c r="R85" s="241" t="s">
        <v>339</v>
      </c>
      <c r="S85" s="10" t="s">
        <v>142</v>
      </c>
      <c r="T85" s="10" t="s">
        <v>337</v>
      </c>
      <c r="U85" s="10" t="s">
        <v>283</v>
      </c>
      <c r="V85" s="10">
        <v>40202</v>
      </c>
      <c r="W85" s="10">
        <v>2</v>
      </c>
      <c r="X85" s="242">
        <v>41</v>
      </c>
      <c r="Y85" s="251">
        <f t="shared" si="14"/>
        <v>164</v>
      </c>
      <c r="Z85" s="244">
        <f t="shared" si="15"/>
        <v>82</v>
      </c>
      <c r="AA85" s="245" t="s">
        <v>116</v>
      </c>
      <c r="AB85" s="246" t="s">
        <v>257</v>
      </c>
    </row>
    <row r="86" spans="18:28" x14ac:dyDescent="0.3">
      <c r="R86" s="241" t="s">
        <v>340</v>
      </c>
      <c r="S86" s="10" t="s">
        <v>144</v>
      </c>
      <c r="T86" s="10" t="s">
        <v>337</v>
      </c>
      <c r="U86" s="10" t="s">
        <v>283</v>
      </c>
      <c r="V86" s="10">
        <v>40202</v>
      </c>
      <c r="W86" s="10">
        <v>2</v>
      </c>
      <c r="X86" s="242">
        <v>41</v>
      </c>
      <c r="Y86" s="251">
        <f t="shared" si="14"/>
        <v>164</v>
      </c>
      <c r="Z86" s="244">
        <f t="shared" si="15"/>
        <v>82</v>
      </c>
      <c r="AA86" s="245" t="s">
        <v>116</v>
      </c>
      <c r="AB86" s="246" t="s">
        <v>257</v>
      </c>
    </row>
    <row r="87" spans="18:28" ht="16.2" thickBot="1" x14ac:dyDescent="0.35">
      <c r="R87" s="241" t="s">
        <v>341</v>
      </c>
      <c r="S87" s="10" t="s">
        <v>145</v>
      </c>
      <c r="T87" s="10" t="s">
        <v>337</v>
      </c>
      <c r="U87" s="10" t="s">
        <v>283</v>
      </c>
      <c r="V87" s="10">
        <v>40202</v>
      </c>
      <c r="W87" s="10">
        <v>2</v>
      </c>
      <c r="X87" s="242">
        <v>41</v>
      </c>
      <c r="Y87" s="251">
        <f t="shared" si="14"/>
        <v>164</v>
      </c>
      <c r="Z87" s="244">
        <f t="shared" si="15"/>
        <v>82</v>
      </c>
      <c r="AA87" s="249" t="s">
        <v>116</v>
      </c>
      <c r="AB87" s="250" t="s">
        <v>257</v>
      </c>
    </row>
    <row r="88" spans="18:28" ht="16.2" thickBot="1" x14ac:dyDescent="0.35">
      <c r="R88" s="341" t="s">
        <v>120</v>
      </c>
      <c r="S88" s="342"/>
      <c r="T88" s="342"/>
      <c r="U88" s="342"/>
      <c r="V88" s="342"/>
      <c r="W88" s="342"/>
      <c r="X88" s="343"/>
      <c r="Y88" s="252">
        <f>SUM(Y57:Y87)</f>
        <v>7776</v>
      </c>
      <c r="Z88" s="253">
        <f t="shared" si="15"/>
        <v>3888</v>
      </c>
    </row>
  </sheetData>
  <mergeCells count="17">
    <mergeCell ref="R54:Z55"/>
    <mergeCell ref="AD54:AL55"/>
    <mergeCell ref="R88:X88"/>
    <mergeCell ref="R39:Z40"/>
    <mergeCell ref="R46:X46"/>
    <mergeCell ref="AD9:AL10"/>
    <mergeCell ref="R3:AO3"/>
    <mergeCell ref="R2:AO2"/>
    <mergeCell ref="R1:AO1"/>
    <mergeCell ref="R9:Z10"/>
    <mergeCell ref="C51:D51"/>
    <mergeCell ref="F51:G51"/>
    <mergeCell ref="R29:X29"/>
    <mergeCell ref="O4:P4"/>
    <mergeCell ref="O9:P9"/>
    <mergeCell ref="C50:D50"/>
    <mergeCell ref="F50:G50"/>
  </mergeCells>
  <phoneticPr fontId="31" type="noConversion"/>
  <conditionalFormatting sqref="J2 K3 J4:J19">
    <cfRule type="containsText" dxfId="11" priority="13" operator="containsText" text="Clipper">
      <formula>NOT(ISERROR(SEARCH("Clipper",J2)))</formula>
    </cfRule>
    <cfRule type="containsText" dxfId="10" priority="14" operator="containsText" text="repair">
      <formula>NOT(ISERROR(SEARCH("repair",J2)))</formula>
    </cfRule>
    <cfRule type="containsText" dxfId="9" priority="15" operator="containsText" text="install">
      <formula>NOT(ISERROR(SEARCH("install",J2)))</formula>
    </cfRule>
  </conditionalFormatting>
  <conditionalFormatting sqref="J22">
    <cfRule type="containsText" dxfId="8" priority="10" operator="containsText" text="Clipper">
      <formula>NOT(ISERROR(SEARCH("Clipper",J22)))</formula>
    </cfRule>
    <cfRule type="containsText" dxfId="7" priority="11" operator="containsText" text="repair">
      <formula>NOT(ISERROR(SEARCH("repair",J22)))</formula>
    </cfRule>
    <cfRule type="containsText" dxfId="6" priority="12" operator="containsText" text="install">
      <formula>NOT(ISERROR(SEARCH("install",J22)))</formula>
    </cfRule>
  </conditionalFormatting>
  <conditionalFormatting sqref="O4">
    <cfRule type="containsText" dxfId="5" priority="4" operator="containsText" text="Clipper">
      <formula>NOT(ISERROR(SEARCH("Clipper",O4)))</formula>
    </cfRule>
    <cfRule type="containsText" dxfId="4" priority="5" operator="containsText" text="repair">
      <formula>NOT(ISERROR(SEARCH("repair",O4)))</formula>
    </cfRule>
    <cfRule type="containsText" dxfId="3" priority="6" operator="containsText" text="install">
      <formula>NOT(ISERROR(SEARCH("install",O4)))</formula>
    </cfRule>
  </conditionalFormatting>
  <conditionalFormatting sqref="O9">
    <cfRule type="containsText" dxfId="2" priority="1" operator="containsText" text="Clipper">
      <formula>NOT(ISERROR(SEARCH("Clipper",O9)))</formula>
    </cfRule>
    <cfRule type="containsText" dxfId="1" priority="2" operator="containsText" text="repair">
      <formula>NOT(ISERROR(SEARCH("repair",O9)))</formula>
    </cfRule>
    <cfRule type="containsText" dxfId="0" priority="3" operator="containsText" text="install">
      <formula>NOT(ISERROR(SEARCH("install",O9)))</formula>
    </cfRule>
  </conditionalFormatting>
  <pageMargins left="0.7" right="0.7" top="0.75" bottom="0.75" header="0.3" footer="0.3"/>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2.xml><?xml version="1.0" encoding="utf-8"?>
<?mso-contentType ?>
<FormTemplates xmlns="http://schemas.microsoft.com/sharepoint/v3/contenttype/forms">
  <Display>NFListDisplayForm</Display>
  <Edit>NFListEditForm</Edit>
  <New>NFListEditForm</New>
</FormTemplat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09067a1353c85832490e27032eeeebb2">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e181e9d2c5249db3b327754c246fe91f"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054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Public Service Commission - PSC</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D8DE8135-3F98-46AF-A35E-A84B25F22126}">
  <ds:schemaRefs>
    <ds:schemaRef ds:uri="http://schemas.microsoft.com/sharepoint/v3/contenttype/forms/url"/>
  </ds:schemaRefs>
</ds:datastoreItem>
</file>

<file path=customXml/itemProps2.xml><?xml version="1.0" encoding="utf-8"?>
<ds:datastoreItem xmlns:ds="http://schemas.openxmlformats.org/officeDocument/2006/customXml" ds:itemID="{AC079DEF-3D77-4033-AF20-550C606B3C28}">
  <ds:schemaRefs>
    <ds:schemaRef ds:uri="http://schemas.microsoft.com/sharepoint/v3/contenttype/forms"/>
  </ds:schemaRefs>
</ds:datastoreItem>
</file>

<file path=customXml/itemProps3.xml><?xml version="1.0" encoding="utf-8"?>
<ds:datastoreItem xmlns:ds="http://schemas.openxmlformats.org/officeDocument/2006/customXml" ds:itemID="{926773FF-B774-4DBF-86A4-8B60A39EE3E8}">
  <ds:schemaRefs/>
</ds:datastoreItem>
</file>

<file path=customXml/itemProps4.xml><?xml version="1.0" encoding="utf-8"?>
<ds:datastoreItem xmlns:ds="http://schemas.openxmlformats.org/officeDocument/2006/customXml" ds:itemID="{5EE9C1A8-D6CB-45F2-9665-85B3954C9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1C7E149-475B-4544-8094-0C12C9CE93A1}">
  <ds:schemaRefs>
    <ds:schemaRef ds:uri="http://www.w3.org/XML/1998/namespace"/>
    <ds:schemaRef ds:uri="http://purl.org/dc/dcmitype/"/>
    <ds:schemaRef ds:uri="http://schemas.microsoft.com/sharepoint/v3"/>
    <ds:schemaRef ds:uri="54fcda00-7b58-44a7-b108-8bd10a8a08ba"/>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LGE EVSE Rate Summary</vt:lpstr>
      <vt:lpstr>KU EVSE Rate Summary</vt:lpstr>
      <vt:lpstr>2024 EV Usage Data</vt:lpstr>
      <vt:lpstr>Adj Clauses</vt:lpstr>
      <vt:lpstr>WACC - Carrying Charges</vt:lpstr>
      <vt:lpstr>Costs_Reference_EVSE (Hosted)</vt:lpstr>
      <vt:lpstr>RFP (1)</vt:lpstr>
      <vt:lpstr>RFP (2)</vt:lpstr>
      <vt:lpstr>RFP (3)</vt:lpstr>
      <vt:lpstr>Summary</vt:lpstr>
      <vt:lpstr>'KU EVSE Rate Summary'!Print_Area</vt:lpstr>
      <vt:lpstr>'LGE EVSE Rate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Shakespere Poles</dc:title>
  <dc:subject>Historic Decoative Poles</dc:subject>
  <dc:creator>LG&amp;E</dc:creator>
  <cp:lastModifiedBy>Hurst, Brian</cp:lastModifiedBy>
  <cp:lastPrinted>2025-05-21T17:12:01Z</cp:lastPrinted>
  <dcterms:created xsi:type="dcterms:W3CDTF">1998-12-11T20:03:45Z</dcterms:created>
  <dcterms:modified xsi:type="dcterms:W3CDTF">2025-06-12T13:58:22Z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0x0101002D0103853DF7894DB347713A7250CD66</vt:lpwstr>
  </property>
  <property fmtid="{D5CDD505-2E9C-101B-9397-08002B2CF9AE}" pid="3" name="MSIP_Label_d662fcd2-3ff9-4261-9b26-9dd5808d0bb4_Enabled">
    <vt:lpwstr>true</vt:lpwstr>
  </property>
  <property fmtid="{D5CDD505-2E9C-101B-9397-08002B2CF9AE}" pid="4" name="MSIP_Label_d662fcd2-3ff9-4261-9b26-9dd5808d0bb4_SetDate">
    <vt:lpwstr>2025-06-12T13:58:19Z</vt:lpwstr>
  </property>
  <property fmtid="{D5CDD505-2E9C-101B-9397-08002B2CF9AE}" pid="5" name="MSIP_Label_d662fcd2-3ff9-4261-9b26-9dd5808d0bb4_Method">
    <vt:lpwstr>Privileged</vt:lpwstr>
  </property>
  <property fmtid="{D5CDD505-2E9C-101B-9397-08002B2CF9AE}" pid="6" name="MSIP_Label_d662fcd2-3ff9-4261-9b26-9dd5808d0bb4_Name">
    <vt:lpwstr>d662fcd2-3ff9-4261-9b26-9dd5808d0bb4</vt:lpwstr>
  </property>
  <property fmtid="{D5CDD505-2E9C-101B-9397-08002B2CF9AE}" pid="7" name="MSIP_Label_d662fcd2-3ff9-4261-9b26-9dd5808d0bb4_SiteId">
    <vt:lpwstr>5ee3b0ba-a559-45ee-a69e-6d3e963a3e72</vt:lpwstr>
  </property>
  <property fmtid="{D5CDD505-2E9C-101B-9397-08002B2CF9AE}" pid="8" name="MSIP_Label_d662fcd2-3ff9-4261-9b26-9dd5808d0bb4_ActionId">
    <vt:lpwstr>ba01c02b-7ab2-4df9-ad73-ec41e9d8920a</vt:lpwstr>
  </property>
  <property fmtid="{D5CDD505-2E9C-101B-9397-08002B2CF9AE}" pid="9" name="MSIP_Label_d662fcd2-3ff9-4261-9b26-9dd5808d0bb4_ContentBits">
    <vt:lpwstr>0</vt:lpwstr>
  </property>
</Properties>
</file>